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filterPrivacy="1" defaultThemeVersion="124226"/>
  <xr:revisionPtr revIDLastSave="0" documentId="13_ncr:1_{B8B3DF7D-AD0B-4153-81CB-55EF638F5191}" xr6:coauthVersionLast="36" xr6:coauthVersionMax="36" xr10:uidLastSave="{00000000-0000-0000-0000-000000000000}"/>
  <bookViews>
    <workbookView xWindow="0" yWindow="0" windowWidth="28800" windowHeight="11925" activeTab="1" xr2:uid="{00000000-000D-0000-FFFF-FFFF00000000}"/>
  </bookViews>
  <sheets>
    <sheet name="БУ ZJ-15" sheetId="1" r:id="rId1"/>
    <sheet name="БУ ZJ-20 Нуржанов 151" sheetId="2" r:id="rId2"/>
    <sheet name="БУ ZJ-20 (3)" sheetId="3" r:id="rId3"/>
    <sheet name="БУ ZJ-30" sheetId="4" r:id="rId4"/>
    <sheet name="БУ ZJ-40 (1,2)" sheetId="5" r:id="rId5"/>
    <sheet name="БУ ZJ-40 (3)" sheetId="6" r:id="rId6"/>
    <sheet name="VR-500" sheetId="7" r:id="rId7"/>
    <sheet name="SL-2500" sheetId="8" r:id="rId8"/>
    <sheet name="ДЭС" sheetId="10" r:id="rId9"/>
    <sheet name="МБУ-125" sheetId="9" r:id="rId10"/>
  </sheets>
  <calcPr calcId="191029"/>
</workbook>
</file>

<file path=xl/calcChain.xml><?xml version="1.0" encoding="utf-8"?>
<calcChain xmlns="http://schemas.openxmlformats.org/spreadsheetml/2006/main">
  <c r="Q17" i="4" l="1"/>
  <c r="R17" i="4"/>
  <c r="P16" i="2" l="1"/>
  <c r="O24" i="8" l="1"/>
  <c r="N24" i="8"/>
  <c r="M24" i="8"/>
  <c r="L28" i="8"/>
  <c r="H12" i="8" l="1"/>
  <c r="H13" i="8"/>
  <c r="H14" i="8"/>
  <c r="H15" i="8"/>
  <c r="H16" i="8"/>
  <c r="H17" i="8"/>
  <c r="H11" i="8"/>
  <c r="H12" i="7"/>
  <c r="H13" i="7"/>
  <c r="H14" i="7"/>
  <c r="H15" i="7"/>
  <c r="H16" i="7"/>
  <c r="H11" i="7"/>
  <c r="G15" i="6"/>
  <c r="G14" i="6"/>
  <c r="G13" i="6"/>
  <c r="G12" i="6"/>
  <c r="G11" i="6"/>
  <c r="G12" i="5"/>
  <c r="G13" i="5"/>
  <c r="G14" i="5"/>
  <c r="G15" i="5"/>
  <c r="G11" i="5"/>
  <c r="H12" i="4"/>
  <c r="H13" i="4"/>
  <c r="H14" i="4"/>
  <c r="H15" i="4"/>
  <c r="H16" i="4"/>
  <c r="H11" i="4"/>
  <c r="G14" i="3"/>
  <c r="G15" i="3"/>
  <c r="G16" i="3"/>
  <c r="G17" i="3"/>
  <c r="G13" i="3"/>
  <c r="G17" i="2"/>
  <c r="G16" i="2"/>
  <c r="G15" i="2"/>
  <c r="G14" i="2"/>
  <c r="G13" i="2"/>
  <c r="G15" i="1" l="1"/>
  <c r="G14" i="1"/>
  <c r="G13" i="1"/>
  <c r="G24" i="10"/>
  <c r="P24" i="10" s="1"/>
  <c r="P25" i="10" s="1"/>
  <c r="G23" i="10"/>
  <c r="G22" i="10"/>
  <c r="S22" i="10" s="1"/>
  <c r="G21" i="10"/>
  <c r="M24" i="10"/>
  <c r="L24" i="10"/>
  <c r="Q22" i="10"/>
  <c r="M22" i="10"/>
  <c r="L22" i="10"/>
  <c r="S21" i="10"/>
  <c r="S13" i="10"/>
  <c r="Q13" i="10"/>
  <c r="P13" i="10"/>
  <c r="P14" i="10" s="1"/>
  <c r="M13" i="10"/>
  <c r="R13" i="10" s="1"/>
  <c r="L13" i="10"/>
  <c r="G13" i="10"/>
  <c r="H13" i="10" s="1"/>
  <c r="S12" i="10"/>
  <c r="M12" i="10"/>
  <c r="R12" i="10" s="1"/>
  <c r="L12" i="10"/>
  <c r="Q12" i="10" s="1"/>
  <c r="G12" i="10"/>
  <c r="H12" i="10" s="1"/>
  <c r="G11" i="10"/>
  <c r="S11" i="10" s="1"/>
  <c r="S14" i="10" s="1"/>
  <c r="H29" i="8"/>
  <c r="H28" i="8"/>
  <c r="Q28" i="8" s="1"/>
  <c r="H27" i="8"/>
  <c r="H26" i="8"/>
  <c r="H25" i="8"/>
  <c r="H24" i="8"/>
  <c r="M28" i="8"/>
  <c r="O28" i="8"/>
  <c r="L29" i="8"/>
  <c r="Q29" i="8" s="1"/>
  <c r="M29" i="8"/>
  <c r="N29" i="8"/>
  <c r="O29" i="8"/>
  <c r="H28" i="7"/>
  <c r="H27" i="7"/>
  <c r="H26" i="7"/>
  <c r="H25" i="7"/>
  <c r="H24" i="7"/>
  <c r="H23" i="7"/>
  <c r="G26" i="6"/>
  <c r="G25" i="6"/>
  <c r="G24" i="6"/>
  <c r="G23" i="6"/>
  <c r="G27" i="5"/>
  <c r="G26" i="5"/>
  <c r="G25" i="5"/>
  <c r="G24" i="5"/>
  <c r="G23" i="5"/>
  <c r="H28" i="4"/>
  <c r="H27" i="4"/>
  <c r="H26" i="4"/>
  <c r="H25" i="4"/>
  <c r="H24" i="4"/>
  <c r="H23" i="4"/>
  <c r="G28" i="3"/>
  <c r="G27" i="3"/>
  <c r="G26" i="3"/>
  <c r="G25" i="3"/>
  <c r="G24" i="3"/>
  <c r="G28" i="2"/>
  <c r="G26" i="2"/>
  <c r="G25" i="2"/>
  <c r="G24" i="2"/>
  <c r="G21" i="1"/>
  <c r="G23" i="1"/>
  <c r="G22" i="1"/>
  <c r="T29" i="8" l="1"/>
  <c r="R22" i="10"/>
  <c r="Q24" i="10"/>
  <c r="R24" i="10"/>
  <c r="S24" i="10"/>
  <c r="S25" i="10" s="1"/>
  <c r="H11" i="10"/>
  <c r="Q21" i="10"/>
  <c r="Q11" i="10"/>
  <c r="Q14" i="10" s="1"/>
  <c r="R21" i="10"/>
  <c r="R11" i="10"/>
  <c r="R14" i="10" s="1"/>
  <c r="R28" i="8"/>
  <c r="R29" i="8"/>
  <c r="S29" i="8"/>
  <c r="T28" i="8"/>
  <c r="R25" i="10" l="1"/>
  <c r="Q25" i="10"/>
  <c r="G12" i="9" l="1"/>
  <c r="H12" i="9" s="1"/>
  <c r="G13" i="9"/>
  <c r="H13" i="9" s="1"/>
  <c r="G11" i="9"/>
  <c r="H11" i="9" s="1"/>
  <c r="M23" i="9" l="1"/>
  <c r="L23" i="9"/>
  <c r="M22" i="9"/>
  <c r="R22" i="9" s="1"/>
  <c r="L22" i="9"/>
  <c r="S21" i="9"/>
  <c r="S13" i="9"/>
  <c r="P13" i="9"/>
  <c r="P14" i="9" s="1"/>
  <c r="M13" i="9"/>
  <c r="R13" i="9" s="1"/>
  <c r="L13" i="9"/>
  <c r="Q13" i="9" s="1"/>
  <c r="S12" i="9"/>
  <c r="M12" i="9"/>
  <c r="R12" i="9" s="1"/>
  <c r="L12" i="9"/>
  <c r="Q12" i="9" s="1"/>
  <c r="S11" i="9"/>
  <c r="R11" i="9"/>
  <c r="Q11" i="9"/>
  <c r="G22" i="9"/>
  <c r="S22" i="9" s="1"/>
  <c r="G23" i="9"/>
  <c r="S23" i="9" s="1"/>
  <c r="G21" i="9"/>
  <c r="R21" i="9" s="1"/>
  <c r="T24" i="8"/>
  <c r="L30" i="8"/>
  <c r="O27" i="8"/>
  <c r="N27" i="8"/>
  <c r="M27" i="8"/>
  <c r="O25" i="8"/>
  <c r="O30" i="8" s="1"/>
  <c r="N25" i="8"/>
  <c r="N28" i="8" s="1"/>
  <c r="S28" i="8" s="1"/>
  <c r="M25" i="8"/>
  <c r="M30" i="8" s="1"/>
  <c r="R30" i="8" s="1"/>
  <c r="Q15" i="8"/>
  <c r="O16" i="8"/>
  <c r="T16" i="8" s="1"/>
  <c r="N16" i="8"/>
  <c r="S16" i="8" s="1"/>
  <c r="M16" i="8"/>
  <c r="R16" i="8" s="1"/>
  <c r="L16" i="8"/>
  <c r="Q16" i="8" s="1"/>
  <c r="O15" i="8"/>
  <c r="T15" i="8" s="1"/>
  <c r="M15" i="8"/>
  <c r="R15" i="8" s="1"/>
  <c r="O14" i="8"/>
  <c r="T14" i="8" s="1"/>
  <c r="N14" i="8"/>
  <c r="S14" i="8" s="1"/>
  <c r="M14" i="8"/>
  <c r="R14" i="8" s="1"/>
  <c r="O12" i="8"/>
  <c r="T12" i="8" s="1"/>
  <c r="N12" i="8"/>
  <c r="S12" i="8" s="1"/>
  <c r="M12" i="8"/>
  <c r="R12" i="8" s="1"/>
  <c r="T11" i="8"/>
  <c r="S11" i="8"/>
  <c r="R11" i="8"/>
  <c r="T11" i="7"/>
  <c r="S11" i="7"/>
  <c r="R14" i="7"/>
  <c r="R12" i="7"/>
  <c r="R11" i="7"/>
  <c r="Q15" i="7"/>
  <c r="L28" i="7"/>
  <c r="L27" i="7"/>
  <c r="Q27" i="7" s="1"/>
  <c r="O23" i="7"/>
  <c r="O28" i="7" s="1"/>
  <c r="N23" i="7"/>
  <c r="N24" i="7" s="1"/>
  <c r="N25" i="7" s="1"/>
  <c r="S25" i="7" s="1"/>
  <c r="M23" i="7"/>
  <c r="M28" i="7" s="1"/>
  <c r="R28" i="7" s="1"/>
  <c r="O16" i="7"/>
  <c r="T16" i="7" s="1"/>
  <c r="N16" i="7"/>
  <c r="S16" i="7" s="1"/>
  <c r="M16" i="7"/>
  <c r="R16" i="7" s="1"/>
  <c r="L16" i="7"/>
  <c r="Q16" i="7" s="1"/>
  <c r="O15" i="7"/>
  <c r="T15" i="7" s="1"/>
  <c r="M15" i="7"/>
  <c r="R15" i="7" s="1"/>
  <c r="O14" i="7"/>
  <c r="T14" i="7" s="1"/>
  <c r="N14" i="7"/>
  <c r="S14" i="7" s="1"/>
  <c r="M14" i="7"/>
  <c r="O12" i="7"/>
  <c r="O13" i="7" s="1"/>
  <c r="T13" i="7" s="1"/>
  <c r="N12" i="7"/>
  <c r="N13" i="7" s="1"/>
  <c r="S13" i="7" s="1"/>
  <c r="M12" i="7"/>
  <c r="M13" i="7" s="1"/>
  <c r="R13" i="7" s="1"/>
  <c r="N13" i="8" l="1"/>
  <c r="S13" i="8" s="1"/>
  <c r="O13" i="8"/>
  <c r="T13" i="8" s="1"/>
  <c r="O17" i="8"/>
  <c r="T17" i="8" s="1"/>
  <c r="T27" i="8"/>
  <c r="N15" i="8"/>
  <c r="S15" i="8" s="1"/>
  <c r="S18" i="8" s="1"/>
  <c r="L17" i="8"/>
  <c r="Q17" i="8" s="1"/>
  <c r="Q18" i="8" s="1"/>
  <c r="M17" i="8"/>
  <c r="R17" i="8" s="1"/>
  <c r="S12" i="7"/>
  <c r="M13" i="8"/>
  <c r="R13" i="8" s="1"/>
  <c r="N17" i="8"/>
  <c r="S17" i="8" s="1"/>
  <c r="Q21" i="9"/>
  <c r="T23" i="7"/>
  <c r="Q23" i="9"/>
  <c r="S23" i="7"/>
  <c r="R23" i="9"/>
  <c r="R24" i="9"/>
  <c r="M26" i="8"/>
  <c r="R26" i="8" s="1"/>
  <c r="T28" i="7"/>
  <c r="N26" i="7"/>
  <c r="S26" i="7" s="1"/>
  <c r="P23" i="9"/>
  <c r="P24" i="9" s="1"/>
  <c r="N27" i="7"/>
  <c r="S27" i="7" s="1"/>
  <c r="M26" i="7"/>
  <c r="R26" i="7" s="1"/>
  <c r="Q30" i="8"/>
  <c r="Q17" i="7"/>
  <c r="R23" i="7"/>
  <c r="O26" i="7"/>
  <c r="T26" i="7" s="1"/>
  <c r="N28" i="7"/>
  <c r="S28" i="7" s="1"/>
  <c r="R27" i="8"/>
  <c r="T30" i="8"/>
  <c r="R25" i="8"/>
  <c r="S24" i="9"/>
  <c r="M24" i="7"/>
  <c r="M25" i="7" s="1"/>
  <c r="R25" i="7" s="1"/>
  <c r="S24" i="7"/>
  <c r="Q22" i="9"/>
  <c r="Q24" i="9" s="1"/>
  <c r="S14" i="9"/>
  <c r="Q14" i="9"/>
  <c r="R14" i="9"/>
  <c r="S25" i="8"/>
  <c r="S27" i="8"/>
  <c r="R24" i="8"/>
  <c r="S24" i="8"/>
  <c r="T25" i="8"/>
  <c r="N26" i="8"/>
  <c r="S26" i="8" s="1"/>
  <c r="O26" i="8"/>
  <c r="T26" i="8" s="1"/>
  <c r="N30" i="8"/>
  <c r="S30" i="8" s="1"/>
  <c r="Q28" i="7"/>
  <c r="Q29" i="7" s="1"/>
  <c r="R17" i="7"/>
  <c r="N15" i="7"/>
  <c r="S15" i="7" s="1"/>
  <c r="S17" i="7"/>
  <c r="T12" i="7"/>
  <c r="T17" i="7" s="1"/>
  <c r="O24" i="7"/>
  <c r="M27" i="7"/>
  <c r="R27" i="7" s="1"/>
  <c r="O27" i="7"/>
  <c r="T27" i="7" s="1"/>
  <c r="K5" i="5"/>
  <c r="L5" i="6"/>
  <c r="P14" i="6"/>
  <c r="R11" i="4"/>
  <c r="N23" i="6"/>
  <c r="M23" i="6"/>
  <c r="L23" i="6"/>
  <c r="K26" i="6"/>
  <c r="K15" i="6"/>
  <c r="P15" i="6" s="1"/>
  <c r="N23" i="5"/>
  <c r="M23" i="5"/>
  <c r="L23" i="5"/>
  <c r="K27" i="5"/>
  <c r="K26" i="5"/>
  <c r="K15" i="5"/>
  <c r="P15" i="5" s="1"/>
  <c r="O23" i="4"/>
  <c r="N23" i="4"/>
  <c r="M23" i="4"/>
  <c r="L28" i="4"/>
  <c r="L27" i="4"/>
  <c r="L16" i="4"/>
  <c r="Q16" i="4" s="1"/>
  <c r="N24" i="3"/>
  <c r="M24" i="3"/>
  <c r="L24" i="3"/>
  <c r="K28" i="3"/>
  <c r="K27" i="3"/>
  <c r="K17" i="3"/>
  <c r="P17" i="3" s="1"/>
  <c r="N24" i="2"/>
  <c r="M24" i="2"/>
  <c r="L24" i="2"/>
  <c r="K28" i="2"/>
  <c r="K27" i="2"/>
  <c r="K17" i="2"/>
  <c r="P17" i="2" s="1"/>
  <c r="T18" i="8" l="1"/>
  <c r="R18" i="8"/>
  <c r="S29" i="7"/>
  <c r="Q31" i="8"/>
  <c r="R24" i="7"/>
  <c r="R31" i="8"/>
  <c r="S31" i="8"/>
  <c r="T31" i="8"/>
  <c r="R29" i="7"/>
  <c r="T24" i="7"/>
  <c r="O25" i="7"/>
  <c r="T25" i="7" s="1"/>
  <c r="Q11" i="6"/>
  <c r="N26" i="6"/>
  <c r="M26" i="6"/>
  <c r="L26" i="6"/>
  <c r="S26" i="6"/>
  <c r="N25" i="6"/>
  <c r="M25" i="6"/>
  <c r="L25" i="6"/>
  <c r="N24" i="6"/>
  <c r="M24" i="6"/>
  <c r="L24" i="6"/>
  <c r="S23" i="6"/>
  <c r="N15" i="6"/>
  <c r="S15" i="6" s="1"/>
  <c r="M15" i="6"/>
  <c r="R15" i="6" s="1"/>
  <c r="L15" i="6"/>
  <c r="Q15" i="6" s="1"/>
  <c r="N14" i="6"/>
  <c r="S14" i="6" s="1"/>
  <c r="L14" i="6"/>
  <c r="Q14" i="6" s="1"/>
  <c r="N13" i="6"/>
  <c r="S13" i="6" s="1"/>
  <c r="M13" i="6"/>
  <c r="R13" i="6" s="1"/>
  <c r="L13" i="6"/>
  <c r="Q13" i="6" s="1"/>
  <c r="N12" i="6"/>
  <c r="S12" i="6" s="1"/>
  <c r="M12" i="6"/>
  <c r="M14" i="6" s="1"/>
  <c r="R14" i="6" s="1"/>
  <c r="L12" i="6"/>
  <c r="Q12" i="6" s="1"/>
  <c r="S11" i="6"/>
  <c r="R11" i="6"/>
  <c r="P27" i="5"/>
  <c r="S27" i="5"/>
  <c r="S23" i="5"/>
  <c r="Q11" i="5"/>
  <c r="P14" i="5"/>
  <c r="N27" i="5"/>
  <c r="M27" i="5"/>
  <c r="R27" i="5" s="1"/>
  <c r="L27" i="5"/>
  <c r="Q27" i="5" s="1"/>
  <c r="P26" i="5"/>
  <c r="N26" i="5"/>
  <c r="S26" i="5" s="1"/>
  <c r="L26" i="5"/>
  <c r="N25" i="5"/>
  <c r="M25" i="5"/>
  <c r="L25" i="5"/>
  <c r="N24" i="5"/>
  <c r="M24" i="5"/>
  <c r="M26" i="5" s="1"/>
  <c r="R26" i="5" s="1"/>
  <c r="L24" i="5"/>
  <c r="Q24" i="5" s="1"/>
  <c r="N15" i="5"/>
  <c r="S15" i="5" s="1"/>
  <c r="M15" i="5"/>
  <c r="R15" i="5" s="1"/>
  <c r="L15" i="5"/>
  <c r="Q15" i="5" s="1"/>
  <c r="P16" i="5"/>
  <c r="N14" i="5"/>
  <c r="S14" i="5" s="1"/>
  <c r="L14" i="5"/>
  <c r="Q14" i="5" s="1"/>
  <c r="N13" i="5"/>
  <c r="S13" i="5" s="1"/>
  <c r="M13" i="5"/>
  <c r="R13" i="5" s="1"/>
  <c r="L13" i="5"/>
  <c r="Q13" i="5" s="1"/>
  <c r="N12" i="5"/>
  <c r="S12" i="5" s="1"/>
  <c r="M12" i="5"/>
  <c r="M14" i="5" s="1"/>
  <c r="R14" i="5" s="1"/>
  <c r="L12" i="5"/>
  <c r="Q12" i="5" s="1"/>
  <c r="S11" i="5"/>
  <c r="R11" i="5"/>
  <c r="Q27" i="4"/>
  <c r="Q28" i="4"/>
  <c r="T23" i="4"/>
  <c r="O28" i="4"/>
  <c r="N28" i="4"/>
  <c r="M28" i="4"/>
  <c r="R28" i="4" s="1"/>
  <c r="O27" i="4"/>
  <c r="T27" i="4" s="1"/>
  <c r="M27" i="4"/>
  <c r="O26" i="4"/>
  <c r="N26" i="4"/>
  <c r="S26" i="4" s="1"/>
  <c r="M26" i="4"/>
  <c r="R26" i="4" s="1"/>
  <c r="O24" i="4"/>
  <c r="O25" i="4" s="1"/>
  <c r="T25" i="4" s="1"/>
  <c r="N24" i="4"/>
  <c r="N25" i="4" s="1"/>
  <c r="S25" i="4" s="1"/>
  <c r="M24" i="4"/>
  <c r="O16" i="4"/>
  <c r="T16" i="4" s="1"/>
  <c r="N16" i="4"/>
  <c r="S16" i="4" s="1"/>
  <c r="M16" i="4"/>
  <c r="R16" i="4" s="1"/>
  <c r="Q15" i="4"/>
  <c r="O15" i="4"/>
  <c r="T15" i="4" s="1"/>
  <c r="M15" i="4"/>
  <c r="R15" i="4" s="1"/>
  <c r="O14" i="4"/>
  <c r="T14" i="4" s="1"/>
  <c r="N14" i="4"/>
  <c r="S14" i="4" s="1"/>
  <c r="M14" i="4"/>
  <c r="R14" i="4" s="1"/>
  <c r="O12" i="4"/>
  <c r="T12" i="4" s="1"/>
  <c r="N12" i="4"/>
  <c r="N15" i="4" s="1"/>
  <c r="S15" i="4" s="1"/>
  <c r="M12" i="4"/>
  <c r="R12" i="4" s="1"/>
  <c r="T11" i="4"/>
  <c r="S11" i="4"/>
  <c r="P28" i="3"/>
  <c r="S24" i="3"/>
  <c r="N28" i="3"/>
  <c r="S28" i="3" s="1"/>
  <c r="M28" i="3"/>
  <c r="L28" i="3"/>
  <c r="N27" i="3"/>
  <c r="L27" i="3"/>
  <c r="P27" i="3"/>
  <c r="N26" i="3"/>
  <c r="M26" i="3"/>
  <c r="L26" i="3"/>
  <c r="N25" i="3"/>
  <c r="M25" i="3"/>
  <c r="L25" i="3"/>
  <c r="Q25" i="3" s="1"/>
  <c r="N17" i="3"/>
  <c r="S17" i="3" s="1"/>
  <c r="M17" i="3"/>
  <c r="R17" i="3" s="1"/>
  <c r="L17" i="3"/>
  <c r="Q17" i="3" s="1"/>
  <c r="P16" i="3"/>
  <c r="P18" i="3" s="1"/>
  <c r="N16" i="3"/>
  <c r="S16" i="3" s="1"/>
  <c r="L16" i="3"/>
  <c r="Q16" i="3" s="1"/>
  <c r="N15" i="3"/>
  <c r="S15" i="3" s="1"/>
  <c r="M15" i="3"/>
  <c r="R15" i="3" s="1"/>
  <c r="L15" i="3"/>
  <c r="Q15" i="3" s="1"/>
  <c r="N14" i="3"/>
  <c r="S14" i="3" s="1"/>
  <c r="M14" i="3"/>
  <c r="R14" i="3" s="1"/>
  <c r="L14" i="3"/>
  <c r="Q14" i="3" s="1"/>
  <c r="S13" i="3"/>
  <c r="R13" i="3"/>
  <c r="Q13" i="3"/>
  <c r="S24" i="6" l="1"/>
  <c r="O13" i="4"/>
  <c r="T13" i="4" s="1"/>
  <c r="T17" i="4" s="1"/>
  <c r="S25" i="5"/>
  <c r="S28" i="5" s="1"/>
  <c r="Q28" i="3"/>
  <c r="R24" i="4"/>
  <c r="R28" i="3"/>
  <c r="Q26" i="5"/>
  <c r="Q24" i="3"/>
  <c r="S24" i="5"/>
  <c r="R25" i="5"/>
  <c r="R24" i="3"/>
  <c r="T26" i="4"/>
  <c r="Q25" i="5"/>
  <c r="R27" i="4"/>
  <c r="Q27" i="3"/>
  <c r="Q25" i="6"/>
  <c r="P26" i="6"/>
  <c r="P27" i="6" s="1"/>
  <c r="Q26" i="6"/>
  <c r="R26" i="6"/>
  <c r="S25" i="3"/>
  <c r="Q23" i="5"/>
  <c r="Q24" i="6"/>
  <c r="R26" i="3"/>
  <c r="R23" i="5"/>
  <c r="S27" i="3"/>
  <c r="R25" i="3"/>
  <c r="Q26" i="3"/>
  <c r="S26" i="3"/>
  <c r="S28" i="4"/>
  <c r="R24" i="5"/>
  <c r="R24" i="6"/>
  <c r="T29" i="7"/>
  <c r="N13" i="4"/>
  <c r="S13" i="4" s="1"/>
  <c r="M25" i="4"/>
  <c r="R25" i="4" s="1"/>
  <c r="M13" i="4"/>
  <c r="R13" i="4" s="1"/>
  <c r="P28" i="5"/>
  <c r="T24" i="4"/>
  <c r="S24" i="4"/>
  <c r="N27" i="4"/>
  <c r="S27" i="4" s="1"/>
  <c r="M27" i="3"/>
  <c r="R27" i="3" s="1"/>
  <c r="R25" i="6"/>
  <c r="S25" i="6"/>
  <c r="P16" i="6"/>
  <c r="S16" i="6"/>
  <c r="Q16" i="6"/>
  <c r="Q23" i="6"/>
  <c r="R12" i="6"/>
  <c r="R16" i="6" s="1"/>
  <c r="R23" i="6"/>
  <c r="S16" i="5"/>
  <c r="Q16" i="5"/>
  <c r="R12" i="5"/>
  <c r="R16" i="5" s="1"/>
  <c r="Q29" i="4"/>
  <c r="T28" i="4"/>
  <c r="R23" i="4"/>
  <c r="S23" i="4"/>
  <c r="S12" i="4"/>
  <c r="S17" i="4" s="1"/>
  <c r="Q18" i="3"/>
  <c r="P29" i="3"/>
  <c r="S18" i="3"/>
  <c r="M16" i="3"/>
  <c r="R16" i="3" s="1"/>
  <c r="R18" i="3" s="1"/>
  <c r="G27" i="2"/>
  <c r="P27" i="2" s="1"/>
  <c r="P28" i="2"/>
  <c r="R24" i="2"/>
  <c r="N28" i="2"/>
  <c r="M28" i="2"/>
  <c r="L28" i="2"/>
  <c r="N27" i="2"/>
  <c r="L27" i="2"/>
  <c r="N26" i="2"/>
  <c r="S26" i="2" s="1"/>
  <c r="M26" i="2"/>
  <c r="R26" i="2" s="1"/>
  <c r="L26" i="2"/>
  <c r="N25" i="2"/>
  <c r="M25" i="2"/>
  <c r="M27" i="2" s="1"/>
  <c r="L25" i="2"/>
  <c r="S13" i="2"/>
  <c r="N14" i="2"/>
  <c r="S14" i="2" s="1"/>
  <c r="N15" i="2"/>
  <c r="S15" i="2" s="1"/>
  <c r="N17" i="2"/>
  <c r="S17" i="2" s="1"/>
  <c r="N16" i="2"/>
  <c r="S16" i="2" s="1"/>
  <c r="L17" i="2"/>
  <c r="Q17" i="2" s="1"/>
  <c r="L16" i="2"/>
  <c r="Q16" i="2" s="1"/>
  <c r="L15" i="2"/>
  <c r="Q15" i="2" s="1"/>
  <c r="M14" i="2"/>
  <c r="R14" i="2" s="1"/>
  <c r="M17" i="2"/>
  <c r="R17" i="2" s="1"/>
  <c r="M15" i="2"/>
  <c r="R15" i="2" s="1"/>
  <c r="L14" i="2"/>
  <c r="Q14" i="2" s="1"/>
  <c r="R13" i="2"/>
  <c r="Q13" i="2"/>
  <c r="R28" i="5" l="1"/>
  <c r="M16" i="2"/>
  <c r="R16" i="2" s="1"/>
  <c r="R18" i="2" s="1"/>
  <c r="Q27" i="6"/>
  <c r="Q28" i="5"/>
  <c r="Q24" i="2"/>
  <c r="S27" i="6"/>
  <c r="Q29" i="3"/>
  <c r="S29" i="3"/>
  <c r="R29" i="3"/>
  <c r="S24" i="2"/>
  <c r="Q18" i="2"/>
  <c r="Q26" i="2"/>
  <c r="S28" i="2"/>
  <c r="R29" i="4"/>
  <c r="T29" i="4"/>
  <c r="S29" i="4"/>
  <c r="S27" i="2"/>
  <c r="Q25" i="2"/>
  <c r="P29" i="2"/>
  <c r="P18" i="2"/>
  <c r="R27" i="6"/>
  <c r="S18" i="2"/>
  <c r="Q28" i="2"/>
  <c r="R28" i="2"/>
  <c r="R27" i="2"/>
  <c r="Q27" i="2"/>
  <c r="S25" i="2"/>
  <c r="R25" i="2"/>
  <c r="E26" i="1"/>
  <c r="S15" i="1"/>
  <c r="S14" i="1"/>
  <c r="S13" i="1"/>
  <c r="Q13" i="1"/>
  <c r="N23" i="1"/>
  <c r="S23" i="1" s="1"/>
  <c r="N22" i="1"/>
  <c r="S22" i="1" s="1"/>
  <c r="N21" i="1"/>
  <c r="S21" i="1" s="1"/>
  <c r="M23" i="1"/>
  <c r="M22" i="1"/>
  <c r="M21" i="1"/>
  <c r="L21" i="1"/>
  <c r="L22" i="1" s="1"/>
  <c r="Q22" i="1" s="1"/>
  <c r="K23" i="1"/>
  <c r="R13" i="1"/>
  <c r="L15" i="1"/>
  <c r="Q15" i="1" s="1"/>
  <c r="L14" i="1"/>
  <c r="Q14" i="1" s="1"/>
  <c r="M15" i="1"/>
  <c r="R15" i="1" s="1"/>
  <c r="M14" i="1"/>
  <c r="R14" i="1" s="1"/>
  <c r="P15" i="1"/>
  <c r="P16" i="1" s="1"/>
  <c r="S16" i="1" l="1"/>
  <c r="S29" i="2"/>
  <c r="R23" i="1"/>
  <c r="L23" i="1"/>
  <c r="Q23" i="1" s="1"/>
  <c r="Q29" i="2"/>
  <c r="R29" i="2"/>
  <c r="Q21" i="1"/>
  <c r="Q24" i="1" s="1"/>
  <c r="R16" i="1"/>
  <c r="Q16" i="1"/>
  <c r="P23" i="1"/>
  <c r="P24" i="1" s="1"/>
  <c r="R22" i="1"/>
  <c r="S24" i="1"/>
  <c r="R21" i="1"/>
  <c r="R24" i="1" l="1"/>
</calcChain>
</file>

<file path=xl/sharedStrings.xml><?xml version="1.0" encoding="utf-8"?>
<sst xmlns="http://schemas.openxmlformats.org/spreadsheetml/2006/main" count="622" uniqueCount="70">
  <si>
    <t>БУ ZJ-15</t>
  </si>
  <si>
    <t>Расход дизельного топлива определяется за один час работы двигателя определятся по фактически отработанному времени по формуле: B = Q x N x K x 1/1000кг/ч.</t>
  </si>
  <si>
    <t>Q = удельный расход дизтоплива, г/л.с.*час</t>
  </si>
  <si>
    <t>N = мощность ДВС, л.с.</t>
  </si>
  <si>
    <t>K = коэффициент использования двигателей по времени и мощности</t>
  </si>
  <si>
    <t>№ п/п</t>
  </si>
  <si>
    <t>Тип/марка ДВС</t>
  </si>
  <si>
    <t>Паспортные данные</t>
  </si>
  <si>
    <t xml:space="preserve">Коэфф-т исп. дизелей по времени  и мощности </t>
  </si>
  <si>
    <t>Норма расхода, кг/час</t>
  </si>
  <si>
    <t>Норма расхода, л/час</t>
  </si>
  <si>
    <t>Место установки двигателя</t>
  </si>
  <si>
    <t>мощность, л.с.</t>
  </si>
  <si>
    <t>удельный расход, г/л.с.*час</t>
  </si>
  <si>
    <t>САТ 3512</t>
  </si>
  <si>
    <t>Насосный блок F-1000</t>
  </si>
  <si>
    <t>САТ C-15</t>
  </si>
  <si>
    <t>Шасси сил.блок БУ ZJ-15</t>
  </si>
  <si>
    <t>ТМЗ 8481-10.05</t>
  </si>
  <si>
    <t>Энергостанция</t>
  </si>
  <si>
    <t>Норма расхода моторных масел</t>
  </si>
  <si>
    <t>Обьем заправки, литр</t>
  </si>
  <si>
    <t>интервал замены, в моточасах</t>
  </si>
  <si>
    <t>СМР</t>
  </si>
  <si>
    <t>бурение и крепление</t>
  </si>
  <si>
    <t>Продолжительность, сут</t>
  </si>
  <si>
    <t>подготовительные работы к бурению</t>
  </si>
  <si>
    <t>Испытание (освоение)</t>
  </si>
  <si>
    <t>Потребность в дизельном топливе (тн.)</t>
  </si>
  <si>
    <t>ZJ-20 №1</t>
  </si>
  <si>
    <t>Насосный блок F-1000 (рем. пер)</t>
  </si>
  <si>
    <t>САТ 3412</t>
  </si>
  <si>
    <t>Шасси БУ ZJ-20</t>
  </si>
  <si>
    <t>Volvo Penta TAD 1241GE</t>
  </si>
  <si>
    <t>Потребность в масле (тн.)</t>
  </si>
  <si>
    <t>ZJ-20 №3</t>
  </si>
  <si>
    <t>САТ  С-18</t>
  </si>
  <si>
    <t>Насосный блок F-800 (рем. пер)</t>
  </si>
  <si>
    <t>ZJ-30</t>
  </si>
  <si>
    <t>Шасси БУ ZJ-30</t>
  </si>
  <si>
    <t>ZJ -40 №1</t>
  </si>
  <si>
    <t>G12V190PZL</t>
  </si>
  <si>
    <t>Бур. насос F- 1300 -2 к-та. Силовой блок</t>
  </si>
  <si>
    <t>Volvo Penta TAD 1641GE</t>
  </si>
  <si>
    <t>Генераторный блок  (работает24ч)</t>
  </si>
  <si>
    <t>Генераторный блок (работает24ч)</t>
  </si>
  <si>
    <t>Бур.насос F- 1300 -2 к-та. Силовой блок</t>
  </si>
  <si>
    <t>Генераторный блок</t>
  </si>
  <si>
    <t>ZJ -40 №3</t>
  </si>
  <si>
    <t>БУ    VR-500</t>
  </si>
  <si>
    <t>САТ С-18</t>
  </si>
  <si>
    <t>Силовой блок</t>
  </si>
  <si>
    <t>Насосный блок</t>
  </si>
  <si>
    <t>САТ С-15</t>
  </si>
  <si>
    <t>БУ    SL-2500</t>
  </si>
  <si>
    <t>САТ С-13</t>
  </si>
  <si>
    <t>МБУ-125 (ПЗТМ) №2</t>
  </si>
  <si>
    <t>Насосный блок F -1000</t>
  </si>
  <si>
    <t>Шасси БУ МБУ-125</t>
  </si>
  <si>
    <t>САТ C-13</t>
  </si>
  <si>
    <t>Дизельэлектростанции</t>
  </si>
  <si>
    <t>КАМАЗ АД-200</t>
  </si>
  <si>
    <t>КАМАЗ АД-100</t>
  </si>
  <si>
    <t>ДЭС-30</t>
  </si>
  <si>
    <t>ЯМЗ 238</t>
  </si>
  <si>
    <t>САТ C-18</t>
  </si>
  <si>
    <t>Volvo Penta 1641</t>
  </si>
  <si>
    <t>Volvo Penta 1343</t>
  </si>
  <si>
    <t>Volvo Penta TAD 1641</t>
  </si>
  <si>
    <t>Volvo Penta TAD 1343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</si>
</sst>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0" xfId="0" applyFill="1"/>
    <xf numFmtId="0" fontId="4" fillId="0" borderId="0" xfId="0" applyFont="1"/>
    <xf numFmtId="0" fontId="4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2" fontId="0" fillId="0" borderId="10" xfId="0" applyNumberFormat="1" applyBorder="1"/>
    <xf numFmtId="2" fontId="0" fillId="3" borderId="0" xfId="0" applyNumberFormat="1" applyFill="1"/>
    <xf numFmtId="2" fontId="0" fillId="3" borderId="10" xfId="0" applyNumberFormat="1" applyFill="1" applyBorder="1"/>
    <xf numFmtId="0" fontId="0" fillId="4" borderId="10" xfId="0" applyFill="1" applyBorder="1"/>
    <xf numFmtId="2" fontId="6" fillId="0" borderId="6" xfId="0" applyNumberFormat="1" applyFont="1" applyBorder="1" applyAlignment="1">
      <alignment horizontal="center" vertical="center"/>
    </xf>
    <xf numFmtId="164" fontId="0" fillId="0" borderId="10" xfId="0" applyNumberFormat="1" applyBorder="1"/>
    <xf numFmtId="164" fontId="0" fillId="3" borderId="0" xfId="0" applyNumberFormat="1" applyFill="1"/>
    <xf numFmtId="164" fontId="0" fillId="3" borderId="10" xfId="0" applyNumberFormat="1" applyFill="1" applyBorder="1"/>
    <xf numFmtId="0" fontId="0" fillId="0" borderId="10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0" fillId="5" borderId="10" xfId="0" applyFill="1" applyBorder="1"/>
    <xf numFmtId="165" fontId="0" fillId="0" borderId="10" xfId="0" applyNumberFormat="1" applyBorder="1"/>
    <xf numFmtId="165" fontId="0" fillId="3" borderId="0" xfId="0" applyNumberFormat="1" applyFill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0" fillId="7" borderId="0" xfId="0" applyNumberFormat="1" applyFill="1"/>
    <xf numFmtId="0" fontId="6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0" xfId="0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26"/>
  <sheetViews>
    <sheetView workbookViewId="0">
      <selection activeCell="G13" sqref="G13"/>
    </sheetView>
  </sheetViews>
  <sheetFormatPr defaultRowHeight="15" x14ac:dyDescent="0.25"/>
  <cols>
    <col min="3" max="3" width="23.140625" customWidth="1"/>
    <col min="4" max="4" width="18.42578125" customWidth="1"/>
    <col min="5" max="5" width="20.42578125" customWidth="1"/>
    <col min="6" max="6" width="18.42578125" customWidth="1"/>
    <col min="7" max="7" width="18.85546875" customWidth="1"/>
    <col min="8" max="8" width="20.7109375" customWidth="1"/>
    <col min="9" max="9" width="27.5703125" customWidth="1"/>
    <col min="12" max="12" width="20.140625" customWidth="1"/>
    <col min="13" max="13" width="16.5703125" customWidth="1"/>
    <col min="14" max="14" width="15.28515625" customWidth="1"/>
    <col min="16" max="16" width="12.5703125" customWidth="1"/>
    <col min="17" max="17" width="21.140625" customWidth="1"/>
    <col min="18" max="18" width="14.85546875" customWidth="1"/>
    <col min="19" max="19" width="15.28515625" customWidth="1"/>
  </cols>
  <sheetData>
    <row r="3" spans="2:19" x14ac:dyDescent="0.25">
      <c r="B3" s="1" t="s">
        <v>0</v>
      </c>
    </row>
    <row r="6" spans="2:19" ht="45" customHeight="1" x14ac:dyDescent="0.25">
      <c r="B6" s="75" t="s">
        <v>1</v>
      </c>
      <c r="C6" s="75"/>
      <c r="D6" s="75"/>
      <c r="E6" s="75"/>
      <c r="F6" s="75"/>
      <c r="G6" s="75"/>
      <c r="H6" s="75"/>
      <c r="I6" s="75"/>
    </row>
    <row r="7" spans="2:19" ht="15" customHeight="1" x14ac:dyDescent="0.25">
      <c r="B7" s="3"/>
      <c r="C7" s="75" t="s">
        <v>2</v>
      </c>
      <c r="D7" s="75"/>
      <c r="E7" s="75"/>
      <c r="F7" s="75"/>
      <c r="G7" s="75"/>
      <c r="H7" s="75"/>
      <c r="I7" s="75"/>
    </row>
    <row r="8" spans="2:19" ht="15" customHeight="1" x14ac:dyDescent="0.25">
      <c r="B8" s="3"/>
      <c r="C8" s="75" t="s">
        <v>3</v>
      </c>
      <c r="D8" s="75"/>
      <c r="E8" s="75"/>
      <c r="F8" s="75"/>
      <c r="G8" s="75"/>
      <c r="H8" s="75"/>
      <c r="I8" s="75"/>
    </row>
    <row r="9" spans="2:19" x14ac:dyDescent="0.25">
      <c r="B9" s="2"/>
      <c r="C9" s="76" t="s">
        <v>4</v>
      </c>
      <c r="D9" s="76"/>
      <c r="E9" s="76"/>
      <c r="F9" s="76"/>
      <c r="G9" s="76"/>
      <c r="H9" s="76"/>
      <c r="I9" s="76"/>
    </row>
    <row r="10" spans="2:19" ht="15.75" thickBot="1" x14ac:dyDescent="0.3">
      <c r="B10" s="2"/>
      <c r="C10" s="2"/>
      <c r="D10" s="2"/>
      <c r="E10" s="2"/>
      <c r="F10" s="2"/>
      <c r="G10" s="2"/>
      <c r="H10" s="2"/>
      <c r="I10" s="2"/>
    </row>
    <row r="11" spans="2:19" ht="36" customHeight="1" thickBot="1" x14ac:dyDescent="0.3">
      <c r="B11" s="73" t="s">
        <v>5</v>
      </c>
      <c r="C11" s="73" t="s">
        <v>6</v>
      </c>
      <c r="D11" s="64" t="s">
        <v>7</v>
      </c>
      <c r="E11" s="78"/>
      <c r="F11" s="79" t="s">
        <v>8</v>
      </c>
      <c r="G11" s="66" t="s">
        <v>9</v>
      </c>
      <c r="H11" s="66" t="s">
        <v>10</v>
      </c>
      <c r="I11" s="66" t="s">
        <v>11</v>
      </c>
      <c r="K11" s="68" t="s">
        <v>25</v>
      </c>
      <c r="L11" s="68"/>
      <c r="M11" s="68"/>
      <c r="N11" s="68"/>
      <c r="P11" s="68" t="s">
        <v>28</v>
      </c>
      <c r="Q11" s="68"/>
      <c r="R11" s="68"/>
      <c r="S11" s="68"/>
    </row>
    <row r="12" spans="2:19" ht="42" customHeight="1" thickBot="1" x14ac:dyDescent="0.3">
      <c r="B12" s="77"/>
      <c r="C12" s="77"/>
      <c r="D12" s="4" t="s">
        <v>12</v>
      </c>
      <c r="E12" s="4" t="s">
        <v>13</v>
      </c>
      <c r="F12" s="80"/>
      <c r="G12" s="69"/>
      <c r="H12" s="69"/>
      <c r="I12" s="69"/>
      <c r="K12" s="10" t="s">
        <v>23</v>
      </c>
      <c r="L12" s="11" t="s">
        <v>26</v>
      </c>
      <c r="M12" s="11" t="s">
        <v>24</v>
      </c>
      <c r="N12" s="11" t="s">
        <v>27</v>
      </c>
      <c r="P12" s="10" t="s">
        <v>23</v>
      </c>
      <c r="Q12" s="11" t="s">
        <v>26</v>
      </c>
      <c r="R12" s="11" t="s">
        <v>24</v>
      </c>
      <c r="S12" s="11" t="s">
        <v>27</v>
      </c>
    </row>
    <row r="13" spans="2:19" ht="15.75" thickBot="1" x14ac:dyDescent="0.3">
      <c r="B13" s="5">
        <v>1</v>
      </c>
      <c r="C13" s="6" t="s">
        <v>14</v>
      </c>
      <c r="D13" s="7">
        <v>1025</v>
      </c>
      <c r="E13" s="7">
        <v>145</v>
      </c>
      <c r="F13" s="7">
        <v>0.33</v>
      </c>
      <c r="G13" s="8">
        <f>H13*0.86</f>
        <v>49.88</v>
      </c>
      <c r="H13" s="8">
        <v>58</v>
      </c>
      <c r="I13" s="7" t="s">
        <v>15</v>
      </c>
      <c r="K13" s="12"/>
      <c r="L13" s="17">
        <v>2</v>
      </c>
      <c r="M13" s="17">
        <v>11.4</v>
      </c>
      <c r="N13" s="17">
        <v>4</v>
      </c>
      <c r="P13" s="14"/>
      <c r="Q13" s="14">
        <f>(((L13*24)*G13)/1000)*0.25</f>
        <v>0.59856000000000009</v>
      </c>
      <c r="R13" s="14">
        <f>((M13*24)*G13)/1000</f>
        <v>13.647168000000001</v>
      </c>
      <c r="S13" s="14">
        <f>(((N13*24)*G13)/1000)*0.32</f>
        <v>1.5323136000000002</v>
      </c>
    </row>
    <row r="14" spans="2:19" ht="15.75" thickBot="1" x14ac:dyDescent="0.3">
      <c r="B14" s="5">
        <v>2</v>
      </c>
      <c r="C14" s="6" t="s">
        <v>65</v>
      </c>
      <c r="D14" s="7">
        <v>540</v>
      </c>
      <c r="E14" s="7">
        <v>166</v>
      </c>
      <c r="F14" s="7">
        <v>0.35</v>
      </c>
      <c r="G14" s="8">
        <f>H14*0.86</f>
        <v>34.4</v>
      </c>
      <c r="H14" s="8">
        <v>40</v>
      </c>
      <c r="I14" s="7" t="s">
        <v>17</v>
      </c>
      <c r="K14" s="12"/>
      <c r="L14" s="12">
        <f>L13</f>
        <v>2</v>
      </c>
      <c r="M14" s="12">
        <f>M13</f>
        <v>11.4</v>
      </c>
      <c r="N14" s="12">
        <v>4</v>
      </c>
      <c r="P14" s="14"/>
      <c r="Q14" s="14">
        <f t="shared" ref="Q14" si="0">(((L14*24)*G14)/1000)*0.25</f>
        <v>0.41279999999999994</v>
      </c>
      <c r="R14" s="14">
        <f t="shared" ref="R14" si="1">((M14*24)*G14)/1000</f>
        <v>9.4118399999999998</v>
      </c>
      <c r="S14" s="14">
        <f t="shared" ref="S14" si="2">(((N14*24)*G14)/1000)*0.32</f>
        <v>1.0567679999999999</v>
      </c>
    </row>
    <row r="15" spans="2:19" ht="15.75" thickBot="1" x14ac:dyDescent="0.3">
      <c r="B15" s="5">
        <v>3</v>
      </c>
      <c r="C15" s="6" t="s">
        <v>64</v>
      </c>
      <c r="D15" s="7">
        <v>240</v>
      </c>
      <c r="E15" s="7">
        <v>175</v>
      </c>
      <c r="F15" s="7">
        <v>0.53</v>
      </c>
      <c r="G15" s="8">
        <f>H15*0.86</f>
        <v>13.76</v>
      </c>
      <c r="H15" s="8">
        <v>16</v>
      </c>
      <c r="I15" s="7" t="s">
        <v>19</v>
      </c>
      <c r="K15" s="17">
        <v>17</v>
      </c>
      <c r="L15" s="12">
        <f>L13</f>
        <v>2</v>
      </c>
      <c r="M15" s="12">
        <f>M13</f>
        <v>11.4</v>
      </c>
      <c r="N15" s="12">
        <v>4</v>
      </c>
      <c r="P15" s="14">
        <f>((K15*24)*G15)/1000</f>
        <v>5.6140799999999995</v>
      </c>
      <c r="Q15" s="14">
        <f>(((L15*24)*G15)/1000)*0.12</f>
        <v>7.9257600000000011E-2</v>
      </c>
      <c r="R15" s="14">
        <f>(((M15*24)*G15)/1000)*0.12</f>
        <v>0.45176832000000006</v>
      </c>
      <c r="S15" s="14">
        <f>(((N15*24)*G15)/1000)*0.12</f>
        <v>0.15851520000000002</v>
      </c>
    </row>
    <row r="16" spans="2:19" x14ac:dyDescent="0.25">
      <c r="B16" s="2"/>
      <c r="C16" s="2"/>
      <c r="D16" s="2"/>
      <c r="E16" s="2"/>
      <c r="F16" s="2"/>
      <c r="G16" s="2"/>
      <c r="H16" s="2"/>
      <c r="I16" s="2"/>
      <c r="P16" s="15">
        <f>P13+P14+P15</f>
        <v>5.6140799999999995</v>
      </c>
      <c r="Q16" s="15">
        <f>Q13+Q14+Q15</f>
        <v>1.0906176000000001</v>
      </c>
      <c r="R16" s="15">
        <f>R13+R14+R15</f>
        <v>23.510776319999998</v>
      </c>
      <c r="S16" s="16">
        <f>S13+S14+S15</f>
        <v>2.7475968000000002</v>
      </c>
    </row>
    <row r="17" spans="2:19" x14ac:dyDescent="0.25">
      <c r="B17" s="72" t="s">
        <v>20</v>
      </c>
      <c r="C17" s="72"/>
      <c r="D17" s="72"/>
      <c r="E17" s="2"/>
      <c r="F17" s="2"/>
      <c r="G17" s="2"/>
      <c r="H17" s="2"/>
      <c r="I17" s="2"/>
    </row>
    <row r="18" spans="2:19" ht="15.75" thickBot="1" x14ac:dyDescent="0.3">
      <c r="B18" s="2"/>
      <c r="C18" s="2"/>
      <c r="D18" s="2"/>
      <c r="E18" s="2"/>
      <c r="F18" s="2"/>
      <c r="G18" s="2"/>
      <c r="H18" s="2"/>
      <c r="I18" s="2"/>
    </row>
    <row r="19" spans="2:19" ht="29.25" customHeight="1" thickBot="1" x14ac:dyDescent="0.3">
      <c r="B19" s="73" t="s">
        <v>5</v>
      </c>
      <c r="C19" s="73" t="s">
        <v>6</v>
      </c>
      <c r="D19" s="64" t="s">
        <v>7</v>
      </c>
      <c r="E19" s="65"/>
      <c r="F19" s="66" t="s">
        <v>8</v>
      </c>
      <c r="G19" s="70" t="s">
        <v>9</v>
      </c>
      <c r="H19" s="66" t="s">
        <v>10</v>
      </c>
      <c r="I19" s="66" t="s">
        <v>11</v>
      </c>
      <c r="K19" s="68" t="s">
        <v>25</v>
      </c>
      <c r="L19" s="68"/>
      <c r="M19" s="68"/>
      <c r="N19" s="68"/>
      <c r="P19" s="68" t="s">
        <v>28</v>
      </c>
      <c r="Q19" s="68"/>
      <c r="R19" s="68"/>
      <c r="S19" s="68"/>
    </row>
    <row r="20" spans="2:19" ht="53.25" customHeight="1" thickBot="1" x14ac:dyDescent="0.3">
      <c r="B20" s="74"/>
      <c r="C20" s="74"/>
      <c r="D20" s="4" t="s">
        <v>21</v>
      </c>
      <c r="E20" s="4" t="s">
        <v>22</v>
      </c>
      <c r="F20" s="67"/>
      <c r="G20" s="71"/>
      <c r="H20" s="69"/>
      <c r="I20" s="67"/>
      <c r="K20" s="10" t="s">
        <v>23</v>
      </c>
      <c r="L20" s="11" t="s">
        <v>26</v>
      </c>
      <c r="M20" s="11" t="s">
        <v>24</v>
      </c>
      <c r="N20" s="11" t="s">
        <v>27</v>
      </c>
      <c r="P20" s="10" t="s">
        <v>23</v>
      </c>
      <c r="Q20" s="11" t="s">
        <v>26</v>
      </c>
      <c r="R20" s="11" t="s">
        <v>24</v>
      </c>
      <c r="S20" s="11" t="s">
        <v>27</v>
      </c>
    </row>
    <row r="21" spans="2:19" ht="15.75" thickBot="1" x14ac:dyDescent="0.3">
      <c r="B21" s="5">
        <v>1</v>
      </c>
      <c r="C21" s="6" t="s">
        <v>14</v>
      </c>
      <c r="D21" s="7">
        <v>290</v>
      </c>
      <c r="E21" s="7">
        <v>500</v>
      </c>
      <c r="F21" s="7">
        <v>0.25</v>
      </c>
      <c r="G21" s="18">
        <f>H21*0.91</f>
        <v>0.52779999999999994</v>
      </c>
      <c r="H21" s="8">
        <v>0.57999999999999996</v>
      </c>
      <c r="I21" s="7" t="s">
        <v>15</v>
      </c>
      <c r="K21" s="12"/>
      <c r="L21" s="12">
        <f>L13</f>
        <v>2</v>
      </c>
      <c r="M21" s="12">
        <f>M13</f>
        <v>11.4</v>
      </c>
      <c r="N21" s="12">
        <f>N13</f>
        <v>4</v>
      </c>
      <c r="P21" s="14"/>
      <c r="Q21" s="19">
        <f>(((L21*24)*G21)/1000)*0.03</f>
        <v>7.600319999999999E-4</v>
      </c>
      <c r="R21" s="14">
        <f>((M21*24)*G21)/1000</f>
        <v>0.14440607999999999</v>
      </c>
      <c r="S21" s="19">
        <f>(((N21*24)*G21)/1000)*0.03</f>
        <v>1.5200639999999998E-3</v>
      </c>
    </row>
    <row r="22" spans="2:19" ht="15.75" thickBot="1" x14ac:dyDescent="0.3">
      <c r="B22" s="5">
        <v>2</v>
      </c>
      <c r="C22" s="6" t="s">
        <v>65</v>
      </c>
      <c r="D22" s="7">
        <v>60</v>
      </c>
      <c r="E22" s="7">
        <v>500</v>
      </c>
      <c r="F22" s="7">
        <v>0.25</v>
      </c>
      <c r="G22" s="18">
        <f>H22*0.91</f>
        <v>0.2366</v>
      </c>
      <c r="H22" s="8">
        <v>0.26</v>
      </c>
      <c r="I22" s="7" t="s">
        <v>17</v>
      </c>
      <c r="K22" s="12"/>
      <c r="L22" s="12">
        <f>L21</f>
        <v>2</v>
      </c>
      <c r="M22" s="12">
        <f>M13</f>
        <v>11.4</v>
      </c>
      <c r="N22" s="12">
        <f>N13</f>
        <v>4</v>
      </c>
      <c r="P22" s="14"/>
      <c r="Q22" s="19">
        <f t="shared" ref="Q22" si="3">(((L22*24)*G22)/1000)*0.03</f>
        <v>3.40704E-4</v>
      </c>
      <c r="R22" s="14">
        <f>((M22*24)*G22)/1000</f>
        <v>6.4733760000000001E-2</v>
      </c>
      <c r="S22" s="19">
        <f t="shared" ref="S22" si="4">(((N22*24)*G22)/1000)*0.03</f>
        <v>6.8140799999999999E-4</v>
      </c>
    </row>
    <row r="23" spans="2:19" ht="15.75" thickBot="1" x14ac:dyDescent="0.3">
      <c r="B23" s="5">
        <v>3</v>
      </c>
      <c r="C23" s="6" t="s">
        <v>18</v>
      </c>
      <c r="D23" s="7">
        <v>50</v>
      </c>
      <c r="E23" s="7">
        <v>500</v>
      </c>
      <c r="F23" s="7">
        <v>0.36</v>
      </c>
      <c r="G23" s="18">
        <f>H23*0.905</f>
        <v>0.2172</v>
      </c>
      <c r="H23" s="8">
        <v>0.24</v>
      </c>
      <c r="I23" s="7" t="s">
        <v>19</v>
      </c>
      <c r="K23" s="12">
        <f>K15</f>
        <v>17</v>
      </c>
      <c r="L23" s="12">
        <f>L21</f>
        <v>2</v>
      </c>
      <c r="M23" s="12">
        <f>M13</f>
        <v>11.4</v>
      </c>
      <c r="N23" s="12">
        <f>N13</f>
        <v>4</v>
      </c>
      <c r="P23" s="14">
        <f>((K23*24)*G23)/1000</f>
        <v>8.8617599999999991E-2</v>
      </c>
      <c r="Q23" s="19">
        <f>(((L23*24)*G23)/1000)*0.02</f>
        <v>2.08512E-4</v>
      </c>
      <c r="R23" s="14">
        <f>(((M23*24)*G23)/1000)*0.02</f>
        <v>1.1885184000000001E-3</v>
      </c>
      <c r="S23" s="19">
        <f>(((N23*24)*G23)/1000)*0.02</f>
        <v>4.17024E-4</v>
      </c>
    </row>
    <row r="24" spans="2:19" x14ac:dyDescent="0.25">
      <c r="P24" s="15">
        <f>P21+P22+P23</f>
        <v>8.8617599999999991E-2</v>
      </c>
      <c r="Q24" s="20">
        <f>Q21+Q22+Q23</f>
        <v>1.3092479999999998E-3</v>
      </c>
      <c r="R24" s="15">
        <f>R21+R22+R23</f>
        <v>0.2103283584</v>
      </c>
      <c r="S24" s="21">
        <f>S21+S22+S23</f>
        <v>2.6184959999999997E-3</v>
      </c>
    </row>
    <row r="26" spans="2:19" x14ac:dyDescent="0.25">
      <c r="E26">
        <f>D21*E21*F21*1/1000</f>
        <v>36.25</v>
      </c>
    </row>
  </sheetData>
  <mergeCells count="23">
    <mergeCell ref="B6:I6"/>
    <mergeCell ref="C7:I7"/>
    <mergeCell ref="C8:I8"/>
    <mergeCell ref="C9:I9"/>
    <mergeCell ref="B11:B12"/>
    <mergeCell ref="C11:C12"/>
    <mergeCell ref="D11:E11"/>
    <mergeCell ref="F11:F12"/>
    <mergeCell ref="G11:G12"/>
    <mergeCell ref="H11:H12"/>
    <mergeCell ref="D19:E19"/>
    <mergeCell ref="F19:F20"/>
    <mergeCell ref="K11:N11"/>
    <mergeCell ref="P11:S11"/>
    <mergeCell ref="K19:N19"/>
    <mergeCell ref="P19:S19"/>
    <mergeCell ref="I11:I12"/>
    <mergeCell ref="G19:G20"/>
    <mergeCell ref="H19:H20"/>
    <mergeCell ref="I19:I20"/>
    <mergeCell ref="B17:D17"/>
    <mergeCell ref="B19:B20"/>
    <mergeCell ref="C19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29"/>
  <sheetViews>
    <sheetView tabSelected="1" topLeftCell="F10" workbookViewId="0">
      <selection activeCell="I31" sqref="I31"/>
    </sheetView>
  </sheetViews>
  <sheetFormatPr defaultRowHeight="15" x14ac:dyDescent="0.25"/>
  <cols>
    <col min="2" max="2" width="15.5703125" customWidth="1"/>
    <col min="3" max="3" width="25.7109375" customWidth="1"/>
    <col min="4" max="4" width="18.7109375" customWidth="1"/>
    <col min="5" max="5" width="18.85546875" customWidth="1"/>
    <col min="6" max="6" width="14.7109375" customWidth="1"/>
    <col min="7" max="7" width="16.7109375" customWidth="1"/>
    <col min="8" max="8" width="16.140625" customWidth="1"/>
    <col min="9" max="9" width="31.7109375" customWidth="1"/>
    <col min="11" max="11" width="16.5703125" customWidth="1"/>
    <col min="12" max="12" width="22.42578125" customWidth="1"/>
    <col min="13" max="13" width="18.85546875" customWidth="1"/>
    <col min="14" max="14" width="19.85546875" customWidth="1"/>
    <col min="16" max="16" width="17" customWidth="1"/>
    <col min="17" max="17" width="24.42578125" customWidth="1"/>
    <col min="18" max="18" width="20.5703125" customWidth="1"/>
    <col min="19" max="19" width="20.42578125" customWidth="1"/>
  </cols>
  <sheetData>
    <row r="1" spans="2:19" ht="15.75" thickBot="1" x14ac:dyDescent="0.3"/>
    <row r="2" spans="2:19" ht="15.75" thickBot="1" x14ac:dyDescent="0.3">
      <c r="B2" s="81" t="s">
        <v>29</v>
      </c>
      <c r="C2" s="82"/>
      <c r="D2" s="24"/>
      <c r="E2" s="24"/>
      <c r="F2" s="24"/>
      <c r="G2" s="24"/>
      <c r="H2" s="24"/>
      <c r="I2" s="24"/>
    </row>
    <row r="3" spans="2:19" x14ac:dyDescent="0.25">
      <c r="B3" s="24"/>
      <c r="C3" s="24"/>
      <c r="D3" s="24"/>
      <c r="E3" s="24"/>
      <c r="F3" s="24"/>
      <c r="G3" s="24"/>
      <c r="H3" s="24"/>
      <c r="I3" s="24"/>
    </row>
    <row r="4" spans="2:19" ht="45" customHeight="1" x14ac:dyDescent="0.25">
      <c r="B4" s="75" t="s">
        <v>1</v>
      </c>
      <c r="C4" s="75"/>
      <c r="D4" s="75"/>
      <c r="E4" s="75"/>
      <c r="F4" s="75"/>
      <c r="G4" s="75"/>
      <c r="H4" s="75"/>
      <c r="I4" s="75"/>
    </row>
    <row r="5" spans="2:19" ht="15" customHeight="1" x14ac:dyDescent="0.25">
      <c r="B5" s="25"/>
      <c r="C5" s="75" t="s">
        <v>2</v>
      </c>
      <c r="D5" s="75"/>
      <c r="E5" s="75"/>
      <c r="F5" s="75"/>
      <c r="G5" s="75"/>
      <c r="H5" s="75"/>
      <c r="I5" s="75"/>
    </row>
    <row r="6" spans="2:19" ht="15" customHeight="1" x14ac:dyDescent="0.25">
      <c r="B6" s="25"/>
      <c r="C6" s="75" t="s">
        <v>3</v>
      </c>
      <c r="D6" s="75"/>
      <c r="E6" s="75"/>
      <c r="F6" s="75"/>
      <c r="G6" s="75"/>
      <c r="H6" s="75"/>
      <c r="I6" s="75"/>
    </row>
    <row r="7" spans="2:19" x14ac:dyDescent="0.25">
      <c r="B7" s="24"/>
      <c r="C7" s="76" t="s">
        <v>4</v>
      </c>
      <c r="D7" s="76"/>
      <c r="E7" s="76"/>
      <c r="F7" s="76"/>
      <c r="G7" s="76"/>
      <c r="H7" s="76"/>
      <c r="I7" s="76"/>
    </row>
    <row r="8" spans="2:19" x14ac:dyDescent="0.25">
      <c r="B8" s="24"/>
      <c r="C8" s="9"/>
      <c r="D8" s="9"/>
      <c r="E8" s="9"/>
      <c r="F8" s="9"/>
      <c r="G8" s="9"/>
      <c r="H8" s="9"/>
      <c r="I8" s="9"/>
    </row>
    <row r="9" spans="2:19" x14ac:dyDescent="0.25">
      <c r="B9" s="24"/>
      <c r="C9" s="9"/>
      <c r="D9" s="9"/>
      <c r="E9" s="9"/>
      <c r="F9" s="9"/>
      <c r="G9" s="9"/>
      <c r="H9" s="9"/>
      <c r="I9" s="9"/>
    </row>
    <row r="10" spans="2:19" ht="15.75" thickBot="1" x14ac:dyDescent="0.3">
      <c r="B10" s="24"/>
      <c r="C10" s="24"/>
      <c r="D10" s="24"/>
      <c r="E10" s="24"/>
      <c r="F10" s="24"/>
      <c r="G10" s="24"/>
      <c r="H10" s="24"/>
      <c r="I10" s="24"/>
    </row>
    <row r="11" spans="2:19" ht="44.25" customHeight="1" thickBot="1" x14ac:dyDescent="0.3">
      <c r="B11" s="73" t="s">
        <v>5</v>
      </c>
      <c r="C11" s="73" t="s">
        <v>6</v>
      </c>
      <c r="D11" s="64" t="s">
        <v>7</v>
      </c>
      <c r="E11" s="78"/>
      <c r="F11" s="79" t="s">
        <v>8</v>
      </c>
      <c r="G11" s="66" t="s">
        <v>9</v>
      </c>
      <c r="H11" s="66" t="s">
        <v>10</v>
      </c>
      <c r="I11" s="66" t="s">
        <v>11</v>
      </c>
      <c r="K11" s="68" t="s">
        <v>25</v>
      </c>
      <c r="L11" s="68"/>
      <c r="M11" s="68"/>
      <c r="N11" s="68"/>
      <c r="P11" s="68" t="s">
        <v>28</v>
      </c>
      <c r="Q11" s="68"/>
      <c r="R11" s="68"/>
      <c r="S11" s="68"/>
    </row>
    <row r="12" spans="2:19" ht="34.5" customHeight="1" thickBot="1" x14ac:dyDescent="0.3">
      <c r="B12" s="77"/>
      <c r="C12" s="77"/>
      <c r="D12" s="4" t="s">
        <v>12</v>
      </c>
      <c r="E12" s="4" t="s">
        <v>13</v>
      </c>
      <c r="F12" s="80"/>
      <c r="G12" s="69"/>
      <c r="H12" s="69"/>
      <c r="I12" s="69"/>
      <c r="K12" s="13" t="s">
        <v>23</v>
      </c>
      <c r="L12" s="11" t="s">
        <v>26</v>
      </c>
      <c r="M12" s="11" t="s">
        <v>24</v>
      </c>
      <c r="N12" s="11" t="s">
        <v>27</v>
      </c>
      <c r="P12" s="13" t="s">
        <v>23</v>
      </c>
      <c r="Q12" s="11" t="s">
        <v>26</v>
      </c>
      <c r="R12" s="11" t="s">
        <v>24</v>
      </c>
      <c r="S12" s="11" t="s">
        <v>27</v>
      </c>
    </row>
    <row r="13" spans="2:19" ht="27.75" customHeight="1" thickBot="1" x14ac:dyDescent="0.3">
      <c r="B13" s="5">
        <v>1</v>
      </c>
      <c r="C13" s="6" t="s">
        <v>14</v>
      </c>
      <c r="D13" s="7">
        <v>1025</v>
      </c>
      <c r="E13" s="7">
        <v>145</v>
      </c>
      <c r="F13" s="7">
        <v>0.33</v>
      </c>
      <c r="G13" s="8">
        <f>H13*0.86</f>
        <v>49.88</v>
      </c>
      <c r="H13" s="8">
        <v>58</v>
      </c>
      <c r="I13" s="26" t="s">
        <v>30</v>
      </c>
      <c r="K13" s="12"/>
      <c r="L13" s="17">
        <v>2</v>
      </c>
      <c r="M13" s="17">
        <v>45.22</v>
      </c>
      <c r="N13" s="17">
        <v>7.52</v>
      </c>
      <c r="P13" s="14"/>
      <c r="Q13" s="14">
        <f>(((L13*24)*G13)/1000)*0.25</f>
        <v>0.59856000000000009</v>
      </c>
      <c r="R13" s="14">
        <f>((M13*24)*G13)/1000</f>
        <v>54.133766399999999</v>
      </c>
      <c r="S13" s="14">
        <f>(((N13*24)*G13)/1000)*0.32</f>
        <v>2.8807495680000001</v>
      </c>
    </row>
    <row r="14" spans="2:19" ht="24.75" customHeight="1" thickBot="1" x14ac:dyDescent="0.3">
      <c r="B14" s="5">
        <v>2</v>
      </c>
      <c r="C14" s="6" t="s">
        <v>14</v>
      </c>
      <c r="D14" s="7">
        <v>1025</v>
      </c>
      <c r="E14" s="7">
        <v>145</v>
      </c>
      <c r="F14" s="7">
        <v>0.33</v>
      </c>
      <c r="G14" s="8">
        <f t="shared" ref="G14:G17" si="0">H14*0.86</f>
        <v>49.88</v>
      </c>
      <c r="H14" s="8">
        <v>58</v>
      </c>
      <c r="I14" s="26" t="s">
        <v>30</v>
      </c>
      <c r="K14" s="12"/>
      <c r="L14" s="12">
        <f>L13</f>
        <v>2</v>
      </c>
      <c r="M14" s="12">
        <f>M13</f>
        <v>45.22</v>
      </c>
      <c r="N14" s="12">
        <f>N13</f>
        <v>7.52</v>
      </c>
      <c r="P14" s="14"/>
      <c r="Q14" s="14">
        <f t="shared" ref="Q14:Q15" si="1">(((L14*24)*G14)/1000)*0.25</f>
        <v>0.59856000000000009</v>
      </c>
      <c r="R14" s="14">
        <f>((M14*24)*G14)/1000</f>
        <v>54.133766399999999</v>
      </c>
      <c r="S14" s="14">
        <f>(((N14*24)*G14)/1000)*0.32</f>
        <v>2.8807495680000001</v>
      </c>
    </row>
    <row r="15" spans="2:19" ht="24" customHeight="1" thickBot="1" x14ac:dyDescent="0.3">
      <c r="B15" s="5">
        <v>2</v>
      </c>
      <c r="C15" s="6" t="s">
        <v>31</v>
      </c>
      <c r="D15" s="7">
        <v>760</v>
      </c>
      <c r="E15" s="7">
        <v>166</v>
      </c>
      <c r="F15" s="7">
        <v>0.28000000000000003</v>
      </c>
      <c r="G15" s="8">
        <f t="shared" si="0"/>
        <v>49.88</v>
      </c>
      <c r="H15" s="8">
        <v>58</v>
      </c>
      <c r="I15" s="7" t="s">
        <v>32</v>
      </c>
      <c r="K15" s="30"/>
      <c r="L15" s="12">
        <f>L13</f>
        <v>2</v>
      </c>
      <c r="M15" s="12">
        <f>M13</f>
        <v>45.22</v>
      </c>
      <c r="N15" s="12">
        <f>N13</f>
        <v>7.52</v>
      </c>
      <c r="P15" s="14"/>
      <c r="Q15" s="14">
        <f t="shared" si="1"/>
        <v>0.59856000000000009</v>
      </c>
      <c r="R15" s="14">
        <f>((M15*24)*G15)/1000</f>
        <v>54.133766399999999</v>
      </c>
      <c r="S15" s="14">
        <f>(((N15*24)*G15)/1000)*0.32</f>
        <v>2.8807495680000001</v>
      </c>
    </row>
    <row r="16" spans="2:19" ht="24.75" customHeight="1" thickBot="1" x14ac:dyDescent="0.3">
      <c r="B16" s="5">
        <v>3</v>
      </c>
      <c r="C16" s="27" t="s">
        <v>66</v>
      </c>
      <c r="D16" s="7">
        <v>482</v>
      </c>
      <c r="E16" s="7">
        <v>148</v>
      </c>
      <c r="F16" s="7">
        <v>0.54</v>
      </c>
      <c r="G16" s="8">
        <f t="shared" si="0"/>
        <v>43</v>
      </c>
      <c r="H16" s="8">
        <v>50</v>
      </c>
      <c r="I16" s="7" t="s">
        <v>19</v>
      </c>
      <c r="K16" s="17">
        <v>5</v>
      </c>
      <c r="L16" s="12">
        <f>L13</f>
        <v>2</v>
      </c>
      <c r="M16" s="12">
        <f>M14</f>
        <v>45.22</v>
      </c>
      <c r="N16" s="12">
        <f>N13</f>
        <v>7.52</v>
      </c>
      <c r="P16" s="14">
        <f t="shared" ref="P16" si="2">((K16*24)*G16)/1000</f>
        <v>5.16</v>
      </c>
      <c r="Q16" s="14">
        <f>(((L16*24)*G16)/1000)*0.12</f>
        <v>0.24768000000000001</v>
      </c>
      <c r="R16" s="14">
        <f>(((M16*24)*G16)/1000)*0.12</f>
        <v>5.6000448</v>
      </c>
      <c r="S16" s="14">
        <f>(((N16*24)*G16)/1000)*0.12</f>
        <v>0.9312767999999999</v>
      </c>
    </row>
    <row r="17" spans="2:19" ht="25.5" customHeight="1" thickBot="1" x14ac:dyDescent="0.3">
      <c r="B17" s="5">
        <v>3</v>
      </c>
      <c r="C17" s="27" t="s">
        <v>67</v>
      </c>
      <c r="D17" s="7">
        <v>482</v>
      </c>
      <c r="E17" s="7">
        <v>148</v>
      </c>
      <c r="F17" s="7">
        <v>0.54</v>
      </c>
      <c r="G17" s="8">
        <f t="shared" si="0"/>
        <v>26.66</v>
      </c>
      <c r="H17" s="8">
        <v>31</v>
      </c>
      <c r="I17" s="7" t="s">
        <v>19</v>
      </c>
      <c r="K17" s="17">
        <f>K16</f>
        <v>5</v>
      </c>
      <c r="L17" s="12">
        <f>L13</f>
        <v>2</v>
      </c>
      <c r="M17" s="12">
        <f>M13</f>
        <v>45.22</v>
      </c>
      <c r="N17" s="12">
        <f>N13</f>
        <v>7.52</v>
      </c>
      <c r="P17" s="14">
        <f>((K17*24)*G17)/1000*0</f>
        <v>0</v>
      </c>
      <c r="Q17" s="14">
        <f>(((L17*24)*G17)/1000)*0.12</f>
        <v>0.15356160000000002</v>
      </c>
      <c r="R17" s="14">
        <f>(((M17*24)*G17)/1000)*0.12</f>
        <v>3.4720277759999996</v>
      </c>
      <c r="S17" s="14">
        <f>(((N17*24)*G17)/1000)*0.12</f>
        <v>0.57739161599999989</v>
      </c>
    </row>
    <row r="18" spans="2:19" x14ac:dyDescent="0.25">
      <c r="B18" s="9"/>
      <c r="C18" s="9"/>
      <c r="D18" s="9"/>
      <c r="E18" s="9"/>
      <c r="F18" s="9"/>
      <c r="G18" s="9"/>
      <c r="H18" s="9"/>
      <c r="I18" s="9"/>
      <c r="P18" s="15">
        <f>P16+P17</f>
        <v>5.16</v>
      </c>
      <c r="Q18" s="15">
        <f>Q13+Q14+Q15+Q16+Q17</f>
        <v>2.1969216000000005</v>
      </c>
      <c r="R18" s="15">
        <f>R13+R14+R15+R16+R17</f>
        <v>171.47337177599999</v>
      </c>
      <c r="S18" s="15">
        <f>S13+S14+S15+S16+S17</f>
        <v>10.150917119999999</v>
      </c>
    </row>
    <row r="19" spans="2:19" x14ac:dyDescent="0.25">
      <c r="B19" s="28"/>
      <c r="C19" s="28"/>
      <c r="D19" s="28"/>
      <c r="E19" s="28"/>
      <c r="F19" s="28"/>
      <c r="G19" s="28"/>
      <c r="H19" s="28"/>
      <c r="I19" s="28"/>
    </row>
    <row r="20" spans="2:19" x14ac:dyDescent="0.25">
      <c r="B20" s="72" t="s">
        <v>20</v>
      </c>
      <c r="C20" s="72"/>
      <c r="D20" s="72"/>
      <c r="E20" s="24"/>
      <c r="F20" s="24"/>
      <c r="G20" s="24"/>
      <c r="H20" s="24"/>
      <c r="I20" s="24"/>
    </row>
    <row r="21" spans="2:19" ht="15.75" thickBot="1" x14ac:dyDescent="0.3">
      <c r="B21" s="24"/>
      <c r="C21" s="24"/>
      <c r="D21" s="24"/>
      <c r="E21" s="24"/>
      <c r="F21" s="24"/>
      <c r="G21" s="24"/>
      <c r="H21" s="24"/>
      <c r="I21" s="24"/>
    </row>
    <row r="22" spans="2:19" ht="29.25" customHeight="1" thickBot="1" x14ac:dyDescent="0.3">
      <c r="B22" s="73" t="s">
        <v>5</v>
      </c>
      <c r="C22" s="73" t="s">
        <v>6</v>
      </c>
      <c r="D22" s="64" t="s">
        <v>7</v>
      </c>
      <c r="E22" s="78"/>
      <c r="F22" s="79" t="s">
        <v>8</v>
      </c>
      <c r="G22" s="70" t="s">
        <v>9</v>
      </c>
      <c r="H22" s="66" t="s">
        <v>10</v>
      </c>
      <c r="I22" s="66" t="s">
        <v>11</v>
      </c>
      <c r="K22" s="68" t="s">
        <v>25</v>
      </c>
      <c r="L22" s="68"/>
      <c r="M22" s="68"/>
      <c r="N22" s="68"/>
      <c r="P22" s="68" t="s">
        <v>34</v>
      </c>
      <c r="Q22" s="68"/>
      <c r="R22" s="68"/>
      <c r="S22" s="68"/>
    </row>
    <row r="23" spans="2:19" ht="53.25" customHeight="1" thickBot="1" x14ac:dyDescent="0.3">
      <c r="B23" s="74"/>
      <c r="C23" s="74"/>
      <c r="D23" s="4" t="s">
        <v>21</v>
      </c>
      <c r="E23" s="4" t="s">
        <v>22</v>
      </c>
      <c r="F23" s="83"/>
      <c r="G23" s="71"/>
      <c r="H23" s="69"/>
      <c r="I23" s="67"/>
      <c r="K23" s="13" t="s">
        <v>23</v>
      </c>
      <c r="L23" s="11" t="s">
        <v>26</v>
      </c>
      <c r="M23" s="11" t="s">
        <v>24</v>
      </c>
      <c r="N23" s="11" t="s">
        <v>27</v>
      </c>
      <c r="P23" s="13" t="s">
        <v>23</v>
      </c>
      <c r="Q23" s="11" t="s">
        <v>26</v>
      </c>
      <c r="R23" s="11" t="s">
        <v>24</v>
      </c>
      <c r="S23" s="11" t="s">
        <v>27</v>
      </c>
    </row>
    <row r="24" spans="2:19" ht="30" customHeight="1" thickBot="1" x14ac:dyDescent="0.3">
      <c r="B24" s="5">
        <v>1</v>
      </c>
      <c r="C24" s="6" t="s">
        <v>14</v>
      </c>
      <c r="D24" s="7">
        <v>290</v>
      </c>
      <c r="E24" s="7">
        <v>500</v>
      </c>
      <c r="F24" s="7">
        <v>0.3</v>
      </c>
      <c r="G24" s="8">
        <f>H24*0.91</f>
        <v>0.52779999999999994</v>
      </c>
      <c r="H24" s="8">
        <v>0.57999999999999996</v>
      </c>
      <c r="I24" s="26" t="s">
        <v>30</v>
      </c>
      <c r="K24" s="12"/>
      <c r="L24" s="17">
        <f>L13</f>
        <v>2</v>
      </c>
      <c r="M24" s="17">
        <f>M13</f>
        <v>45.22</v>
      </c>
      <c r="N24" s="17">
        <f>N13</f>
        <v>7.52</v>
      </c>
      <c r="P24" s="31"/>
      <c r="Q24" s="31">
        <f>(((L24*24)*G24)/1000)*0.25</f>
        <v>6.3335999999999991E-3</v>
      </c>
      <c r="R24" s="31">
        <f>((M24*24)*G24)/1000</f>
        <v>0.57281078399999985</v>
      </c>
      <c r="S24" s="31">
        <f>(((N24*24)*G24)/1000)*0.32</f>
        <v>3.0482350079999998E-2</v>
      </c>
    </row>
    <row r="25" spans="2:19" ht="27" customHeight="1" thickBot="1" x14ac:dyDescent="0.3">
      <c r="B25" s="5">
        <v>2</v>
      </c>
      <c r="C25" s="6" t="s">
        <v>14</v>
      </c>
      <c r="D25" s="7">
        <v>290</v>
      </c>
      <c r="E25" s="7">
        <v>500</v>
      </c>
      <c r="F25" s="7">
        <v>0.3</v>
      </c>
      <c r="G25" s="8">
        <f>H25*0.91</f>
        <v>0.52779999999999994</v>
      </c>
      <c r="H25" s="8">
        <v>0.57999999999999996</v>
      </c>
      <c r="I25" s="26" t="s">
        <v>30</v>
      </c>
      <c r="K25" s="12"/>
      <c r="L25" s="12">
        <f>L24</f>
        <v>2</v>
      </c>
      <c r="M25" s="12">
        <f>M24</f>
        <v>45.22</v>
      </c>
      <c r="N25" s="12">
        <f>N24</f>
        <v>7.52</v>
      </c>
      <c r="P25" s="31"/>
      <c r="Q25" s="31">
        <f t="shared" ref="Q25:Q26" si="3">(((L25*24)*G25)/1000)*0.25</f>
        <v>6.3335999999999991E-3</v>
      </c>
      <c r="R25" s="31">
        <f>((M25*24)*G25)/1000</f>
        <v>0.57281078399999985</v>
      </c>
      <c r="S25" s="31">
        <f>(((N25*24)*G25)/1000)*0.32</f>
        <v>3.0482350079999998E-2</v>
      </c>
    </row>
    <row r="26" spans="2:19" ht="23.25" customHeight="1" thickBot="1" x14ac:dyDescent="0.3">
      <c r="B26" s="5">
        <v>2</v>
      </c>
      <c r="C26" s="6" t="s">
        <v>31</v>
      </c>
      <c r="D26" s="7">
        <v>60</v>
      </c>
      <c r="E26" s="7">
        <v>500</v>
      </c>
      <c r="F26" s="7">
        <v>0.28000000000000003</v>
      </c>
      <c r="G26" s="8">
        <f>H26*0.91</f>
        <v>0.21840000000000001</v>
      </c>
      <c r="H26" s="8">
        <v>0.24</v>
      </c>
      <c r="I26" s="7" t="s">
        <v>32</v>
      </c>
      <c r="K26" s="30"/>
      <c r="L26" s="12">
        <f>L24</f>
        <v>2</v>
      </c>
      <c r="M26" s="12">
        <f>M24</f>
        <v>45.22</v>
      </c>
      <c r="N26" s="12">
        <f>N24</f>
        <v>7.52</v>
      </c>
      <c r="P26" s="31"/>
      <c r="Q26" s="31">
        <f t="shared" si="3"/>
        <v>2.6208E-3</v>
      </c>
      <c r="R26" s="31">
        <f>((M26*24)*G26)/1000</f>
        <v>0.23702515200000002</v>
      </c>
      <c r="S26" s="31">
        <f>(((N26*24)*G26)/1000)*0.32</f>
        <v>1.261338624E-2</v>
      </c>
    </row>
    <row r="27" spans="2:19" ht="24" customHeight="1" thickBot="1" x14ac:dyDescent="0.3">
      <c r="B27" s="5">
        <v>3</v>
      </c>
      <c r="C27" s="27" t="s">
        <v>33</v>
      </c>
      <c r="D27" s="7">
        <v>52</v>
      </c>
      <c r="E27" s="7">
        <v>500</v>
      </c>
      <c r="F27" s="7">
        <v>0.36</v>
      </c>
      <c r="G27" s="8">
        <f t="shared" ref="G27" si="4">H27*0.905</f>
        <v>0.19005</v>
      </c>
      <c r="H27" s="8">
        <v>0.21</v>
      </c>
      <c r="I27" s="7" t="s">
        <v>19</v>
      </c>
      <c r="K27" s="17">
        <f>K16</f>
        <v>5</v>
      </c>
      <c r="L27" s="12">
        <f>L24</f>
        <v>2</v>
      </c>
      <c r="M27" s="12">
        <f>M25</f>
        <v>45.22</v>
      </c>
      <c r="N27" s="12">
        <f>N24</f>
        <v>7.52</v>
      </c>
      <c r="P27" s="31">
        <f t="shared" ref="P27" si="5">((K27*24)*G27)/1000</f>
        <v>2.2806E-2</v>
      </c>
      <c r="Q27" s="31">
        <f>(((L27*24)*G27)/1000)*0.12</f>
        <v>1.0946879999999999E-3</v>
      </c>
      <c r="R27" s="31">
        <f>(((M27*24)*G27)/1000)*0.12</f>
        <v>2.4750895679999999E-2</v>
      </c>
      <c r="S27" s="31">
        <f>(((N27*24)*G27)/1000)*0.12</f>
        <v>4.1160268799999991E-3</v>
      </c>
    </row>
    <row r="28" spans="2:19" ht="27" customHeight="1" thickBot="1" x14ac:dyDescent="0.3">
      <c r="B28" s="5">
        <v>3</v>
      </c>
      <c r="C28" s="27" t="s">
        <v>33</v>
      </c>
      <c r="D28" s="7">
        <v>52</v>
      </c>
      <c r="E28" s="7">
        <v>500</v>
      </c>
      <c r="F28" s="7">
        <v>0.36</v>
      </c>
      <c r="G28" s="8">
        <f>H28*0.91</f>
        <v>0.19109999999999999</v>
      </c>
      <c r="H28" s="8">
        <v>0.21</v>
      </c>
      <c r="I28" s="7" t="s">
        <v>19</v>
      </c>
      <c r="K28" s="17">
        <f>K16</f>
        <v>5</v>
      </c>
      <c r="L28" s="12">
        <f>L24</f>
        <v>2</v>
      </c>
      <c r="M28" s="12">
        <f>M24</f>
        <v>45.22</v>
      </c>
      <c r="N28" s="12">
        <f>N24</f>
        <v>7.52</v>
      </c>
      <c r="P28" s="31">
        <f>((K28*24)*G28)/1000*0</f>
        <v>0</v>
      </c>
      <c r="Q28" s="31">
        <f>(((L28*24)*G28)/1000)*0.12</f>
        <v>1.1007359999999997E-3</v>
      </c>
      <c r="R28" s="31">
        <f>(((M28*24)*G28)/1000)*0.12</f>
        <v>2.4887640959999999E-2</v>
      </c>
      <c r="S28" s="31">
        <f>(((N28*24)*G28)/1000)*0.12</f>
        <v>4.1387673599999992E-3</v>
      </c>
    </row>
    <row r="29" spans="2:19" x14ac:dyDescent="0.25">
      <c r="P29" s="32">
        <f>P27+P28</f>
        <v>2.2806E-2</v>
      </c>
      <c r="Q29" s="32">
        <f>Q24+Q25+Q26+Q27+Q28</f>
        <v>1.7483423999999997E-2</v>
      </c>
      <c r="R29" s="32">
        <f>R24+R25+R26+R27+R28</f>
        <v>1.4322852566399997</v>
      </c>
      <c r="S29" s="32">
        <f>S24+S25+S26+S27+S28</f>
        <v>8.1832880639999994E-2</v>
      </c>
    </row>
  </sheetData>
  <mergeCells count="24">
    <mergeCell ref="D22:E22"/>
    <mergeCell ref="F22:F23"/>
    <mergeCell ref="K11:N11"/>
    <mergeCell ref="P11:S11"/>
    <mergeCell ref="K22:N22"/>
    <mergeCell ref="P22:S22"/>
    <mergeCell ref="H11:H12"/>
    <mergeCell ref="I11:I12"/>
    <mergeCell ref="G22:G23"/>
    <mergeCell ref="H22:H23"/>
    <mergeCell ref="I22:I23"/>
    <mergeCell ref="B20:D20"/>
    <mergeCell ref="B22:B23"/>
    <mergeCell ref="C22:C23"/>
    <mergeCell ref="B11:B12"/>
    <mergeCell ref="C11:C12"/>
    <mergeCell ref="D11:E11"/>
    <mergeCell ref="F11:F12"/>
    <mergeCell ref="G11:G12"/>
    <mergeCell ref="B2:C2"/>
    <mergeCell ref="B4:I4"/>
    <mergeCell ref="C5:I5"/>
    <mergeCell ref="C6:I6"/>
    <mergeCell ref="C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29"/>
  <sheetViews>
    <sheetView topLeftCell="H13" zoomScale="118" zoomScaleNormal="118" workbookViewId="0">
      <selection activeCell="N20" sqref="N20"/>
    </sheetView>
  </sheetViews>
  <sheetFormatPr defaultRowHeight="15" x14ac:dyDescent="0.25"/>
  <cols>
    <col min="2" max="2" width="15.5703125" customWidth="1"/>
    <col min="3" max="3" width="25.7109375" customWidth="1"/>
    <col min="4" max="4" width="18.7109375" customWidth="1"/>
    <col min="5" max="5" width="18.85546875" customWidth="1"/>
    <col min="6" max="6" width="14.7109375" customWidth="1"/>
    <col min="7" max="7" width="16.7109375" customWidth="1"/>
    <col min="8" max="8" width="16.140625" customWidth="1"/>
    <col min="9" max="9" width="31.7109375" customWidth="1"/>
    <col min="11" max="11" width="16.5703125" customWidth="1"/>
    <col min="12" max="12" width="22.42578125" customWidth="1"/>
    <col min="13" max="13" width="18.85546875" customWidth="1"/>
    <col min="14" max="14" width="19.85546875" customWidth="1"/>
    <col min="16" max="16" width="17" customWidth="1"/>
    <col min="17" max="17" width="24.42578125" customWidth="1"/>
    <col min="18" max="18" width="20.5703125" customWidth="1"/>
    <col min="19" max="19" width="20.42578125" customWidth="1"/>
  </cols>
  <sheetData>
    <row r="1" spans="2:19" ht="15.75" thickBot="1" x14ac:dyDescent="0.3"/>
    <row r="2" spans="2:19" ht="15.75" thickBot="1" x14ac:dyDescent="0.3">
      <c r="B2" s="81" t="s">
        <v>35</v>
      </c>
      <c r="C2" s="82"/>
      <c r="D2" s="24"/>
      <c r="E2" s="24"/>
      <c r="F2" s="24"/>
      <c r="G2" s="24"/>
      <c r="H2" s="24"/>
      <c r="I2" s="24"/>
    </row>
    <row r="3" spans="2:19" x14ac:dyDescent="0.25">
      <c r="B3" s="24"/>
      <c r="C3" s="24"/>
      <c r="D3" s="24"/>
      <c r="E3" s="24"/>
      <c r="F3" s="24"/>
      <c r="G3" s="24"/>
      <c r="H3" s="24"/>
      <c r="I3" s="24"/>
    </row>
    <row r="4" spans="2:19" ht="45" customHeight="1" x14ac:dyDescent="0.25">
      <c r="B4" s="75" t="s">
        <v>1</v>
      </c>
      <c r="C4" s="75"/>
      <c r="D4" s="75"/>
      <c r="E4" s="75"/>
      <c r="F4" s="75"/>
      <c r="G4" s="75"/>
      <c r="H4" s="75"/>
      <c r="I4" s="75"/>
    </row>
    <row r="5" spans="2:19" ht="15" customHeight="1" x14ac:dyDescent="0.25">
      <c r="B5" s="25"/>
      <c r="C5" s="75" t="s">
        <v>2</v>
      </c>
      <c r="D5" s="75"/>
      <c r="E5" s="75"/>
      <c r="F5" s="75"/>
      <c r="G5" s="75"/>
      <c r="H5" s="75"/>
      <c r="I5" s="75"/>
    </row>
    <row r="6" spans="2:19" ht="15" customHeight="1" x14ac:dyDescent="0.25">
      <c r="B6" s="25"/>
      <c r="C6" s="75" t="s">
        <v>3</v>
      </c>
      <c r="D6" s="75"/>
      <c r="E6" s="75"/>
      <c r="F6" s="75"/>
      <c r="G6" s="75"/>
      <c r="H6" s="75"/>
      <c r="I6" s="75"/>
    </row>
    <row r="7" spans="2:19" x14ac:dyDescent="0.25">
      <c r="B7" s="24"/>
      <c r="C7" s="76" t="s">
        <v>4</v>
      </c>
      <c r="D7" s="76"/>
      <c r="E7" s="76"/>
      <c r="F7" s="76"/>
      <c r="G7" s="76"/>
      <c r="H7" s="76"/>
      <c r="I7" s="76"/>
    </row>
    <row r="8" spans="2:19" x14ac:dyDescent="0.25">
      <c r="B8" s="24"/>
      <c r="C8" s="23"/>
      <c r="D8" s="23"/>
      <c r="E8" s="23"/>
      <c r="F8" s="23"/>
      <c r="G8" s="23"/>
      <c r="H8" s="23"/>
      <c r="I8" s="23"/>
    </row>
    <row r="9" spans="2:19" x14ac:dyDescent="0.25">
      <c r="B9" s="24"/>
      <c r="C9" s="23"/>
      <c r="D9" s="23"/>
      <c r="E9" s="23"/>
      <c r="F9" s="23"/>
      <c r="G9" s="23"/>
      <c r="H9" s="23"/>
      <c r="I9" s="23"/>
    </row>
    <row r="10" spans="2:19" ht="15.75" thickBot="1" x14ac:dyDescent="0.3">
      <c r="B10" s="24"/>
      <c r="C10" s="24"/>
      <c r="D10" s="24"/>
      <c r="E10" s="24"/>
      <c r="F10" s="24"/>
      <c r="G10" s="24"/>
      <c r="H10" s="24"/>
      <c r="I10" s="24"/>
    </row>
    <row r="11" spans="2:19" ht="44.25" customHeight="1" thickBot="1" x14ac:dyDescent="0.3">
      <c r="B11" s="73" t="s">
        <v>5</v>
      </c>
      <c r="C11" s="73" t="s">
        <v>6</v>
      </c>
      <c r="D11" s="64" t="s">
        <v>7</v>
      </c>
      <c r="E11" s="78"/>
      <c r="F11" s="79" t="s">
        <v>8</v>
      </c>
      <c r="G11" s="66" t="s">
        <v>9</v>
      </c>
      <c r="H11" s="66" t="s">
        <v>10</v>
      </c>
      <c r="I11" s="66" t="s">
        <v>11</v>
      </c>
      <c r="K11" s="68" t="s">
        <v>25</v>
      </c>
      <c r="L11" s="68"/>
      <c r="M11" s="68"/>
      <c r="N11" s="68"/>
      <c r="P11" s="68" t="s">
        <v>28</v>
      </c>
      <c r="Q11" s="68"/>
      <c r="R11" s="68"/>
      <c r="S11" s="68"/>
    </row>
    <row r="12" spans="2:19" ht="34.5" customHeight="1" thickBot="1" x14ac:dyDescent="0.3">
      <c r="B12" s="77"/>
      <c r="C12" s="77"/>
      <c r="D12" s="29" t="s">
        <v>12</v>
      </c>
      <c r="E12" s="29" t="s">
        <v>13</v>
      </c>
      <c r="F12" s="80"/>
      <c r="G12" s="69"/>
      <c r="H12" s="69"/>
      <c r="I12" s="69"/>
      <c r="K12" s="22" t="s">
        <v>23</v>
      </c>
      <c r="L12" s="11" t="s">
        <v>26</v>
      </c>
      <c r="M12" s="11" t="s">
        <v>24</v>
      </c>
      <c r="N12" s="11" t="s">
        <v>27</v>
      </c>
      <c r="P12" s="22" t="s">
        <v>23</v>
      </c>
      <c r="Q12" s="11" t="s">
        <v>26</v>
      </c>
      <c r="R12" s="11" t="s">
        <v>24</v>
      </c>
      <c r="S12" s="11" t="s">
        <v>27</v>
      </c>
    </row>
    <row r="13" spans="2:19" ht="27.75" customHeight="1" thickBot="1" x14ac:dyDescent="0.3">
      <c r="B13" s="5">
        <v>1</v>
      </c>
      <c r="C13" s="6" t="s">
        <v>14</v>
      </c>
      <c r="D13" s="7">
        <v>1025</v>
      </c>
      <c r="E13" s="7">
        <v>145</v>
      </c>
      <c r="F13" s="7">
        <v>0.33</v>
      </c>
      <c r="G13" s="8">
        <f>H13*0.86</f>
        <v>50.817399999999999</v>
      </c>
      <c r="H13" s="8">
        <v>59.09</v>
      </c>
      <c r="I13" s="26" t="s">
        <v>30</v>
      </c>
      <c r="K13" s="12"/>
      <c r="L13" s="17">
        <v>0</v>
      </c>
      <c r="M13" s="17">
        <v>5.29</v>
      </c>
      <c r="N13" s="17">
        <v>5.29</v>
      </c>
      <c r="P13" s="14"/>
      <c r="Q13" s="14">
        <f>(((L13*24)*G13)/1000)*0.25</f>
        <v>0</v>
      </c>
      <c r="R13" s="14">
        <f>((M13*24)*G13)/1000</f>
        <v>6.4517771040000005</v>
      </c>
      <c r="S13" s="14">
        <f>(((N13*24)*G13)/1000)*0.32</f>
        <v>2.0645686732800002</v>
      </c>
    </row>
    <row r="14" spans="2:19" ht="24.75" customHeight="1" thickBot="1" x14ac:dyDescent="0.3">
      <c r="B14" s="5">
        <v>2</v>
      </c>
      <c r="C14" s="6" t="s">
        <v>14</v>
      </c>
      <c r="D14" s="7">
        <v>1025</v>
      </c>
      <c r="E14" s="7">
        <v>145</v>
      </c>
      <c r="F14" s="7">
        <v>0.33</v>
      </c>
      <c r="G14" s="8">
        <f t="shared" ref="G14:G17" si="0">H14*0.86</f>
        <v>50.817399999999999</v>
      </c>
      <c r="H14" s="8">
        <v>59.09</v>
      </c>
      <c r="I14" s="26" t="s">
        <v>30</v>
      </c>
      <c r="K14" s="12"/>
      <c r="L14" s="12">
        <f>L13</f>
        <v>0</v>
      </c>
      <c r="M14" s="12">
        <f>M13</f>
        <v>5.29</v>
      </c>
      <c r="N14" s="12">
        <f>N13</f>
        <v>5.29</v>
      </c>
      <c r="P14" s="14"/>
      <c r="Q14" s="14">
        <f t="shared" ref="Q14:Q15" si="1">(((L14*24)*G14)/1000)*0.25</f>
        <v>0</v>
      </c>
      <c r="R14" s="14">
        <f>((M14*24)*G14)/1000</f>
        <v>6.4517771040000005</v>
      </c>
      <c r="S14" s="14">
        <f>(((N14*24)*G14)/1000)*0.32</f>
        <v>2.0645686732800002</v>
      </c>
    </row>
    <row r="15" spans="2:19" ht="24" customHeight="1" thickBot="1" x14ac:dyDescent="0.3">
      <c r="B15" s="5">
        <v>2</v>
      </c>
      <c r="C15" s="6" t="s">
        <v>36</v>
      </c>
      <c r="D15" s="7">
        <v>638</v>
      </c>
      <c r="E15" s="7">
        <v>166</v>
      </c>
      <c r="F15" s="7">
        <v>0.33</v>
      </c>
      <c r="G15" s="8">
        <f t="shared" si="0"/>
        <v>19.78</v>
      </c>
      <c r="H15" s="8">
        <v>23</v>
      </c>
      <c r="I15" s="7" t="s">
        <v>32</v>
      </c>
      <c r="K15" s="30"/>
      <c r="L15" s="12">
        <f>L13</f>
        <v>0</v>
      </c>
      <c r="M15" s="12">
        <f>M13</f>
        <v>5.29</v>
      </c>
      <c r="N15" s="12">
        <f>N13</f>
        <v>5.29</v>
      </c>
      <c r="P15" s="14"/>
      <c r="Q15" s="14">
        <f t="shared" si="1"/>
        <v>0</v>
      </c>
      <c r="R15" s="14">
        <f>((M15*24)*G15)/1000</f>
        <v>2.5112688000000003</v>
      </c>
      <c r="S15" s="14">
        <f>(((N15*24)*G15)/1000)*0.32</f>
        <v>0.80360601600000015</v>
      </c>
    </row>
    <row r="16" spans="2:19" ht="24.75" customHeight="1" thickBot="1" x14ac:dyDescent="0.3">
      <c r="B16" s="5">
        <v>3</v>
      </c>
      <c r="C16" s="27" t="s">
        <v>68</v>
      </c>
      <c r="D16" s="7">
        <v>482</v>
      </c>
      <c r="E16" s="7">
        <v>148</v>
      </c>
      <c r="F16" s="7">
        <v>0.36</v>
      </c>
      <c r="G16" s="8">
        <f t="shared" si="0"/>
        <v>43</v>
      </c>
      <c r="H16" s="8">
        <v>50</v>
      </c>
      <c r="I16" s="7" t="s">
        <v>19</v>
      </c>
      <c r="K16" s="17">
        <v>24</v>
      </c>
      <c r="L16" s="12">
        <f>L13</f>
        <v>0</v>
      </c>
      <c r="M16" s="12">
        <f>M14</f>
        <v>5.29</v>
      </c>
      <c r="N16" s="12">
        <f>N13</f>
        <v>5.29</v>
      </c>
      <c r="P16" s="14">
        <f t="shared" ref="P16" si="2">((K16*24)*G16)/1000</f>
        <v>24.768000000000001</v>
      </c>
      <c r="Q16" s="14">
        <f>(((L16*24)*G16)/1000)*0.12</f>
        <v>0</v>
      </c>
      <c r="R16" s="14">
        <f>(((M16*24)*G16)/1000)*0.12</f>
        <v>0.65511360000000007</v>
      </c>
      <c r="S16" s="14">
        <f>(((N16*24)*G16)/1000)*0.12</f>
        <v>0.65511360000000007</v>
      </c>
    </row>
    <row r="17" spans="2:19" ht="25.5" customHeight="1" thickBot="1" x14ac:dyDescent="0.3">
      <c r="B17" s="5">
        <v>3</v>
      </c>
      <c r="C17" s="27" t="s">
        <v>69</v>
      </c>
      <c r="D17" s="7">
        <v>482</v>
      </c>
      <c r="E17" s="7">
        <v>148</v>
      </c>
      <c r="F17" s="7">
        <v>0.54</v>
      </c>
      <c r="G17" s="8">
        <f t="shared" si="0"/>
        <v>26.66</v>
      </c>
      <c r="H17" s="8">
        <v>31</v>
      </c>
      <c r="I17" s="7" t="s">
        <v>19</v>
      </c>
      <c r="K17" s="17">
        <f>K16</f>
        <v>24</v>
      </c>
      <c r="L17" s="12">
        <f>L13</f>
        <v>0</v>
      </c>
      <c r="M17" s="12">
        <f>M13</f>
        <v>5.29</v>
      </c>
      <c r="N17" s="12">
        <f>N13</f>
        <v>5.29</v>
      </c>
      <c r="P17" s="14">
        <f>((K17*24)*G17)/1000*0</f>
        <v>0</v>
      </c>
      <c r="Q17" s="14">
        <f>(((L17*24)*G17)/1000)*0.12</f>
        <v>0</v>
      </c>
      <c r="R17" s="14">
        <f>(((M17*24)*G17)/1000)*0.12</f>
        <v>0.40617043199999997</v>
      </c>
      <c r="S17" s="14">
        <f>(((N17*24)*G17)/1000)*0.12</f>
        <v>0.40617043199999997</v>
      </c>
    </row>
    <row r="18" spans="2:19" x14ac:dyDescent="0.25">
      <c r="B18" s="23"/>
      <c r="C18" s="23"/>
      <c r="D18" s="23"/>
      <c r="E18" s="23"/>
      <c r="F18" s="23"/>
      <c r="G18" s="23"/>
      <c r="H18" s="23"/>
      <c r="I18" s="23"/>
      <c r="P18" s="15">
        <f>P16+P17</f>
        <v>24.768000000000001</v>
      </c>
      <c r="Q18" s="15">
        <f>Q13+Q14+Q15+Q16+Q17</f>
        <v>0</v>
      </c>
      <c r="R18" s="15">
        <f>R13+R14+R15+R16+R17</f>
        <v>16.476107040000002</v>
      </c>
      <c r="S18" s="15">
        <f>S13+S14+S15+S16+S17</f>
        <v>5.9940273945599998</v>
      </c>
    </row>
    <row r="19" spans="2:19" x14ac:dyDescent="0.25">
      <c r="B19" s="28"/>
      <c r="C19" s="28"/>
      <c r="D19" s="28"/>
      <c r="E19" s="28"/>
      <c r="F19" s="28"/>
      <c r="G19" s="28"/>
      <c r="H19" s="28"/>
      <c r="I19" s="28"/>
    </row>
    <row r="20" spans="2:19" x14ac:dyDescent="0.25">
      <c r="B20" s="72" t="s">
        <v>20</v>
      </c>
      <c r="C20" s="72"/>
      <c r="D20" s="72"/>
      <c r="E20" s="24"/>
      <c r="F20" s="24"/>
      <c r="G20" s="24"/>
      <c r="H20" s="24"/>
      <c r="I20" s="24"/>
    </row>
    <row r="21" spans="2:19" ht="15.75" thickBot="1" x14ac:dyDescent="0.3">
      <c r="B21" s="24"/>
      <c r="C21" s="24"/>
      <c r="D21" s="24"/>
      <c r="E21" s="24"/>
      <c r="F21" s="24"/>
      <c r="G21" s="24"/>
      <c r="H21" s="24"/>
      <c r="I21" s="24"/>
    </row>
    <row r="22" spans="2:19" ht="29.25" customHeight="1" thickBot="1" x14ac:dyDescent="0.3">
      <c r="B22" s="73" t="s">
        <v>5</v>
      </c>
      <c r="C22" s="73" t="s">
        <v>6</v>
      </c>
      <c r="D22" s="64" t="s">
        <v>7</v>
      </c>
      <c r="E22" s="78"/>
      <c r="F22" s="79" t="s">
        <v>8</v>
      </c>
      <c r="G22" s="70" t="s">
        <v>9</v>
      </c>
      <c r="H22" s="66" t="s">
        <v>10</v>
      </c>
      <c r="I22" s="66" t="s">
        <v>11</v>
      </c>
      <c r="K22" s="68" t="s">
        <v>25</v>
      </c>
      <c r="L22" s="68"/>
      <c r="M22" s="68"/>
      <c r="N22" s="68"/>
      <c r="P22" s="68" t="s">
        <v>34</v>
      </c>
      <c r="Q22" s="68"/>
      <c r="R22" s="68"/>
      <c r="S22" s="68"/>
    </row>
    <row r="23" spans="2:19" ht="53.25" customHeight="1" thickBot="1" x14ac:dyDescent="0.3">
      <c r="B23" s="74"/>
      <c r="C23" s="74"/>
      <c r="D23" s="29" t="s">
        <v>21</v>
      </c>
      <c r="E23" s="29" t="s">
        <v>22</v>
      </c>
      <c r="F23" s="83"/>
      <c r="G23" s="71"/>
      <c r="H23" s="69"/>
      <c r="I23" s="67"/>
      <c r="K23" s="22" t="s">
        <v>23</v>
      </c>
      <c r="L23" s="11" t="s">
        <v>26</v>
      </c>
      <c r="M23" s="11" t="s">
        <v>24</v>
      </c>
      <c r="N23" s="11" t="s">
        <v>27</v>
      </c>
      <c r="P23" s="22" t="s">
        <v>23</v>
      </c>
      <c r="Q23" s="11" t="s">
        <v>26</v>
      </c>
      <c r="R23" s="11" t="s">
        <v>24</v>
      </c>
      <c r="S23" s="11" t="s">
        <v>27</v>
      </c>
    </row>
    <row r="24" spans="2:19" ht="30" customHeight="1" thickBot="1" x14ac:dyDescent="0.3">
      <c r="B24" s="5">
        <v>1</v>
      </c>
      <c r="C24" s="6" t="s">
        <v>14</v>
      </c>
      <c r="D24" s="7">
        <v>290</v>
      </c>
      <c r="E24" s="7">
        <v>500</v>
      </c>
      <c r="F24" s="7">
        <v>0.28000000000000003</v>
      </c>
      <c r="G24" s="8">
        <f>H24*0.91</f>
        <v>0.52779999999999994</v>
      </c>
      <c r="H24" s="8">
        <v>0.57999999999999996</v>
      </c>
      <c r="I24" s="26" t="s">
        <v>30</v>
      </c>
      <c r="K24" s="12"/>
      <c r="L24" s="17">
        <f>L13</f>
        <v>0</v>
      </c>
      <c r="M24" s="17">
        <f>M13</f>
        <v>5.29</v>
      </c>
      <c r="N24" s="17">
        <f>N13</f>
        <v>5.29</v>
      </c>
      <c r="P24" s="31"/>
      <c r="Q24" s="31">
        <f>(((L24*24)*G24)/1000)*0.25</f>
        <v>0</v>
      </c>
      <c r="R24" s="31">
        <f>((M24*24)*G24)/1000</f>
        <v>6.7009487999999992E-2</v>
      </c>
      <c r="S24" s="31">
        <f>(((N24*24)*G24)/1000)*0.32</f>
        <v>2.1443036159999998E-2</v>
      </c>
    </row>
    <row r="25" spans="2:19" ht="27" customHeight="1" thickBot="1" x14ac:dyDescent="0.3">
      <c r="B25" s="5">
        <v>2</v>
      </c>
      <c r="C25" s="6" t="s">
        <v>14</v>
      </c>
      <c r="D25" s="7">
        <v>290</v>
      </c>
      <c r="E25" s="7">
        <v>500</v>
      </c>
      <c r="F25" s="7">
        <v>0.28000000000000003</v>
      </c>
      <c r="G25" s="8">
        <f>H25*0.91</f>
        <v>0.52779999999999994</v>
      </c>
      <c r="H25" s="8">
        <v>0.57999999999999996</v>
      </c>
      <c r="I25" s="26" t="s">
        <v>37</v>
      </c>
      <c r="K25" s="12"/>
      <c r="L25" s="12">
        <f>L24</f>
        <v>0</v>
      </c>
      <c r="M25" s="12">
        <f>M24</f>
        <v>5.29</v>
      </c>
      <c r="N25" s="12">
        <f>N24</f>
        <v>5.29</v>
      </c>
      <c r="P25" s="31"/>
      <c r="Q25" s="31">
        <f t="shared" ref="Q25:Q26" si="3">(((L25*24)*G25)/1000)*0.25</f>
        <v>0</v>
      </c>
      <c r="R25" s="31">
        <f>((M25*24)*G25)/1000</f>
        <v>6.7009487999999992E-2</v>
      </c>
      <c r="S25" s="31">
        <f>(((N25*24)*G25)/1000)*0.32</f>
        <v>2.1443036159999998E-2</v>
      </c>
    </row>
    <row r="26" spans="2:19" ht="23.25" customHeight="1" thickBot="1" x14ac:dyDescent="0.3">
      <c r="B26" s="5">
        <v>2</v>
      </c>
      <c r="C26" s="6" t="s">
        <v>36</v>
      </c>
      <c r="D26" s="7">
        <v>60</v>
      </c>
      <c r="E26" s="7">
        <v>500</v>
      </c>
      <c r="F26" s="7">
        <v>0.35</v>
      </c>
      <c r="G26" s="8">
        <f>H26*0.91</f>
        <v>0.21840000000000001</v>
      </c>
      <c r="H26" s="8">
        <v>0.24</v>
      </c>
      <c r="I26" s="7" t="s">
        <v>32</v>
      </c>
      <c r="K26" s="30"/>
      <c r="L26" s="12">
        <f>L24</f>
        <v>0</v>
      </c>
      <c r="M26" s="12">
        <f>M24</f>
        <v>5.29</v>
      </c>
      <c r="N26" s="12">
        <f>N24</f>
        <v>5.29</v>
      </c>
      <c r="P26" s="31"/>
      <c r="Q26" s="31">
        <f t="shared" si="3"/>
        <v>0</v>
      </c>
      <c r="R26" s="31">
        <f>((M26*24)*G26)/1000</f>
        <v>2.7728064000000004E-2</v>
      </c>
      <c r="S26" s="31">
        <f>(((N26*24)*G26)/1000)*0.32</f>
        <v>8.8729804800000006E-3</v>
      </c>
    </row>
    <row r="27" spans="2:19" ht="24" customHeight="1" thickBot="1" x14ac:dyDescent="0.3">
      <c r="B27" s="5">
        <v>3</v>
      </c>
      <c r="C27" s="46" t="s">
        <v>33</v>
      </c>
      <c r="D27" s="7">
        <v>52</v>
      </c>
      <c r="E27" s="7">
        <v>500</v>
      </c>
      <c r="F27" s="7">
        <v>0.36</v>
      </c>
      <c r="G27" s="8">
        <f>H27*0.91</f>
        <v>0.19109999999999999</v>
      </c>
      <c r="H27" s="8">
        <v>0.21</v>
      </c>
      <c r="I27" s="7" t="s">
        <v>19</v>
      </c>
      <c r="K27" s="17">
        <f>K16</f>
        <v>24</v>
      </c>
      <c r="L27" s="12">
        <f>L24</f>
        <v>0</v>
      </c>
      <c r="M27" s="12">
        <f>M25</f>
        <v>5.29</v>
      </c>
      <c r="N27" s="12">
        <f>N24</f>
        <v>5.29</v>
      </c>
      <c r="P27" s="31">
        <f t="shared" ref="P27" si="4">((K27*24)*G27)/1000</f>
        <v>0.11007359999999999</v>
      </c>
      <c r="Q27" s="31">
        <f>(((L27*24)*G27)/1000)*0.12</f>
        <v>0</v>
      </c>
      <c r="R27" s="31">
        <f>(((M27*24)*G27)/1000)*0.12</f>
        <v>2.91144672E-3</v>
      </c>
      <c r="S27" s="31">
        <f>(((N27*24)*G27)/1000)*0.12</f>
        <v>2.91144672E-3</v>
      </c>
    </row>
    <row r="28" spans="2:19" ht="27" customHeight="1" thickBot="1" x14ac:dyDescent="0.3">
      <c r="B28" s="5">
        <v>3</v>
      </c>
      <c r="C28" s="46" t="s">
        <v>33</v>
      </c>
      <c r="D28" s="7">
        <v>52</v>
      </c>
      <c r="E28" s="7">
        <v>500</v>
      </c>
      <c r="F28" s="7">
        <v>0.36</v>
      </c>
      <c r="G28" s="8">
        <f>H28*0.91</f>
        <v>1.1011</v>
      </c>
      <c r="H28" s="8">
        <v>1.21</v>
      </c>
      <c r="I28" s="7" t="s">
        <v>19</v>
      </c>
      <c r="K28" s="17">
        <f>K16</f>
        <v>24</v>
      </c>
      <c r="L28" s="12">
        <f>L24</f>
        <v>0</v>
      </c>
      <c r="M28" s="12">
        <f>M24</f>
        <v>5.29</v>
      </c>
      <c r="N28" s="12">
        <f>N24</f>
        <v>5.29</v>
      </c>
      <c r="P28" s="31">
        <f>((K28*24)*G28)/1000*0</f>
        <v>0</v>
      </c>
      <c r="Q28" s="31">
        <f>(((L28*24)*G28)/1000)*0.12</f>
        <v>0</v>
      </c>
      <c r="R28" s="31">
        <f>(((M28*24)*G28)/1000)*0.12</f>
        <v>1.6775478720000001E-2</v>
      </c>
      <c r="S28" s="31">
        <f>(((N28*24)*G28)/1000)*0.12</f>
        <v>1.6775478720000001E-2</v>
      </c>
    </row>
    <row r="29" spans="2:19" x14ac:dyDescent="0.25">
      <c r="P29" s="32">
        <f>P27+P28</f>
        <v>0.11007359999999999</v>
      </c>
      <c r="Q29" s="32">
        <f>Q24+Q25+Q26+Q27+Q28</f>
        <v>0</v>
      </c>
      <c r="R29" s="32">
        <f>R24+R25+R26+R27+R28</f>
        <v>0.18143396543999996</v>
      </c>
      <c r="S29" s="32">
        <f>S24+S25+S26+S27+S28</f>
        <v>7.1445978239999999E-2</v>
      </c>
    </row>
  </sheetData>
  <mergeCells count="24">
    <mergeCell ref="G22:G23"/>
    <mergeCell ref="B2:C2"/>
    <mergeCell ref="B4:I4"/>
    <mergeCell ref="C5:I5"/>
    <mergeCell ref="C6:I6"/>
    <mergeCell ref="C7:I7"/>
    <mergeCell ref="B11:B12"/>
    <mergeCell ref="C11:C12"/>
    <mergeCell ref="D11:E11"/>
    <mergeCell ref="F11:F12"/>
    <mergeCell ref="G11:G12"/>
    <mergeCell ref="B20:D20"/>
    <mergeCell ref="B22:B23"/>
    <mergeCell ref="C22:C23"/>
    <mergeCell ref="D22:E22"/>
    <mergeCell ref="F22:F23"/>
    <mergeCell ref="H22:H23"/>
    <mergeCell ref="I22:I23"/>
    <mergeCell ref="K22:N22"/>
    <mergeCell ref="P22:S22"/>
    <mergeCell ref="H11:H12"/>
    <mergeCell ref="I11:I12"/>
    <mergeCell ref="K11:N11"/>
    <mergeCell ref="P11:S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9"/>
  <sheetViews>
    <sheetView topLeftCell="G7" workbookViewId="0">
      <selection activeCell="O18" sqref="O18"/>
    </sheetView>
  </sheetViews>
  <sheetFormatPr defaultRowHeight="15" x14ac:dyDescent="0.25"/>
  <cols>
    <col min="3" max="3" width="16.42578125" customWidth="1"/>
    <col min="4" max="4" width="23" customWidth="1"/>
    <col min="5" max="5" width="17.5703125" customWidth="1"/>
    <col min="6" max="6" width="20.85546875" customWidth="1"/>
    <col min="7" max="7" width="18.140625" customWidth="1"/>
    <col min="8" max="8" width="17.28515625" customWidth="1"/>
    <col min="9" max="9" width="17.85546875" customWidth="1"/>
    <col min="10" max="10" width="31.5703125" customWidth="1"/>
    <col min="12" max="12" width="12.42578125" customWidth="1"/>
    <col min="13" max="14" width="20.140625" customWidth="1"/>
    <col min="15" max="15" width="18.85546875" customWidth="1"/>
    <col min="17" max="17" width="13.85546875" customWidth="1"/>
    <col min="18" max="18" width="21.42578125" customWidth="1"/>
    <col min="19" max="19" width="17.5703125" customWidth="1"/>
    <col min="20" max="20" width="19.85546875" customWidth="1"/>
  </cols>
  <sheetData>
    <row r="1" spans="2:20" ht="15.75" thickBot="1" x14ac:dyDescent="0.3"/>
    <row r="2" spans="2:20" ht="15.75" thickBot="1" x14ac:dyDescent="0.3">
      <c r="B2" s="33"/>
      <c r="C2" s="81" t="s">
        <v>38</v>
      </c>
      <c r="D2" s="82"/>
      <c r="E2" s="33"/>
      <c r="F2" s="33"/>
      <c r="G2" s="33"/>
      <c r="H2" s="33"/>
      <c r="I2" s="33"/>
      <c r="J2" s="33"/>
    </row>
    <row r="3" spans="2:20" x14ac:dyDescent="0.25">
      <c r="B3" s="33"/>
      <c r="C3" s="33"/>
      <c r="D3" s="33"/>
      <c r="E3" s="33"/>
      <c r="F3" s="33"/>
      <c r="G3" s="33"/>
      <c r="H3" s="33"/>
      <c r="I3" s="33"/>
      <c r="J3" s="33"/>
    </row>
    <row r="4" spans="2:20" ht="45" customHeight="1" x14ac:dyDescent="0.25">
      <c r="B4" s="33"/>
      <c r="C4" s="75" t="s">
        <v>1</v>
      </c>
      <c r="D4" s="75"/>
      <c r="E4" s="75"/>
      <c r="F4" s="75"/>
      <c r="G4" s="75"/>
      <c r="H4" s="75"/>
      <c r="I4" s="75"/>
      <c r="J4" s="75"/>
    </row>
    <row r="5" spans="2:20" ht="15" customHeight="1" x14ac:dyDescent="0.25">
      <c r="B5" s="33"/>
      <c r="C5" s="34"/>
      <c r="D5" s="75" t="s">
        <v>2</v>
      </c>
      <c r="E5" s="75"/>
      <c r="F5" s="75"/>
      <c r="G5" s="75"/>
      <c r="H5" s="75"/>
      <c r="I5" s="75"/>
      <c r="J5" s="75"/>
    </row>
    <row r="6" spans="2:20" ht="15" customHeight="1" x14ac:dyDescent="0.25">
      <c r="B6" s="33"/>
      <c r="C6" s="34"/>
      <c r="D6" s="75" t="s">
        <v>3</v>
      </c>
      <c r="E6" s="75"/>
      <c r="F6" s="75"/>
      <c r="G6" s="75"/>
      <c r="H6" s="75"/>
      <c r="I6" s="75"/>
      <c r="J6" s="75"/>
    </row>
    <row r="7" spans="2:20" x14ac:dyDescent="0.25">
      <c r="B7" s="33"/>
      <c r="C7" s="33"/>
      <c r="D7" s="76" t="s">
        <v>4</v>
      </c>
      <c r="E7" s="76"/>
      <c r="F7" s="76"/>
      <c r="G7" s="76"/>
      <c r="H7" s="76"/>
      <c r="I7" s="76"/>
      <c r="J7" s="76"/>
    </row>
    <row r="8" spans="2:20" ht="15.75" thickBot="1" x14ac:dyDescent="0.3">
      <c r="B8" s="33"/>
      <c r="C8" s="33"/>
      <c r="D8" s="33"/>
      <c r="E8" s="33"/>
      <c r="F8" s="33"/>
      <c r="G8" s="33"/>
      <c r="H8" s="33"/>
      <c r="I8" s="33"/>
      <c r="J8" s="33"/>
    </row>
    <row r="9" spans="2:20" ht="44.25" customHeight="1" thickBot="1" x14ac:dyDescent="0.3">
      <c r="B9" s="33"/>
      <c r="C9" s="73" t="s">
        <v>5</v>
      </c>
      <c r="D9" s="73" t="s">
        <v>6</v>
      </c>
      <c r="E9" s="64" t="s">
        <v>7</v>
      </c>
      <c r="F9" s="78"/>
      <c r="G9" s="79" t="s">
        <v>8</v>
      </c>
      <c r="H9" s="66" t="s">
        <v>9</v>
      </c>
      <c r="I9" s="66" t="s">
        <v>10</v>
      </c>
      <c r="J9" s="66" t="s">
        <v>11</v>
      </c>
      <c r="L9" s="68" t="s">
        <v>25</v>
      </c>
      <c r="M9" s="68"/>
      <c r="N9" s="68"/>
      <c r="O9" s="68"/>
      <c r="Q9" s="68" t="s">
        <v>28</v>
      </c>
      <c r="R9" s="68"/>
      <c r="S9" s="68"/>
      <c r="T9" s="68"/>
    </row>
    <row r="10" spans="2:20" ht="40.5" customHeight="1" thickBot="1" x14ac:dyDescent="0.3">
      <c r="B10" s="33"/>
      <c r="C10" s="77"/>
      <c r="D10" s="77"/>
      <c r="E10" s="29" t="s">
        <v>12</v>
      </c>
      <c r="F10" s="29" t="s">
        <v>13</v>
      </c>
      <c r="G10" s="80"/>
      <c r="H10" s="69"/>
      <c r="I10" s="69"/>
      <c r="J10" s="69"/>
      <c r="L10" s="22" t="s">
        <v>23</v>
      </c>
      <c r="M10" s="11" t="s">
        <v>26</v>
      </c>
      <c r="N10" s="11" t="s">
        <v>24</v>
      </c>
      <c r="O10" s="11" t="s">
        <v>27</v>
      </c>
      <c r="Q10" s="22" t="s">
        <v>23</v>
      </c>
      <c r="R10" s="11" t="s">
        <v>26</v>
      </c>
      <c r="S10" s="11" t="s">
        <v>24</v>
      </c>
      <c r="T10" s="11" t="s">
        <v>27</v>
      </c>
    </row>
    <row r="11" spans="2:20" ht="28.5" customHeight="1" thickBot="1" x14ac:dyDescent="0.3">
      <c r="B11" s="33"/>
      <c r="C11" s="5">
        <v>1</v>
      </c>
      <c r="D11" s="6" t="s">
        <v>14</v>
      </c>
      <c r="E11" s="7">
        <v>1025</v>
      </c>
      <c r="F11" s="7">
        <v>145</v>
      </c>
      <c r="G11" s="7">
        <v>0.33</v>
      </c>
      <c r="H11" s="8">
        <f>I11*0.86</f>
        <v>49.88</v>
      </c>
      <c r="I11" s="8">
        <v>58</v>
      </c>
      <c r="J11" s="26" t="s">
        <v>30</v>
      </c>
      <c r="L11" s="12"/>
      <c r="M11" s="17">
        <v>2</v>
      </c>
      <c r="N11" s="17">
        <v>18.48</v>
      </c>
      <c r="O11" s="17">
        <v>7.1</v>
      </c>
      <c r="Q11" s="14"/>
      <c r="R11" s="14">
        <f>(((M11*24)*H11)/1000)*0.25</f>
        <v>0.59856000000000009</v>
      </c>
      <c r="S11" s="14">
        <f>((N11*24)*H11)/1000</f>
        <v>22.122777600000003</v>
      </c>
      <c r="T11" s="14">
        <f>(((O11*24)*H11)/1000)*0.32</f>
        <v>2.7198566399999997</v>
      </c>
    </row>
    <row r="12" spans="2:20" ht="31.5" customHeight="1" thickBot="1" x14ac:dyDescent="0.3">
      <c r="B12" s="33"/>
      <c r="C12" s="5">
        <v>2</v>
      </c>
      <c r="D12" s="6" t="s">
        <v>14</v>
      </c>
      <c r="E12" s="7">
        <v>1025</v>
      </c>
      <c r="F12" s="7">
        <v>145</v>
      </c>
      <c r="G12" s="7">
        <v>0.33</v>
      </c>
      <c r="H12" s="8">
        <f t="shared" ref="H12:H16" si="0">I12*0.86</f>
        <v>49.88</v>
      </c>
      <c r="I12" s="8">
        <v>58</v>
      </c>
      <c r="J12" s="26" t="s">
        <v>30</v>
      </c>
      <c r="L12" s="12"/>
      <c r="M12" s="12">
        <f t="shared" ref="M12:O13" si="1">M11</f>
        <v>2</v>
      </c>
      <c r="N12" s="12">
        <f t="shared" si="1"/>
        <v>18.48</v>
      </c>
      <c r="O12" s="12">
        <f t="shared" si="1"/>
        <v>7.1</v>
      </c>
      <c r="Q12" s="14"/>
      <c r="R12" s="14">
        <f t="shared" ref="R12:R14" si="2">(((M12*24)*H12)/1000)*0.25</f>
        <v>0.59856000000000009</v>
      </c>
      <c r="S12" s="14">
        <f>((N12*24)*H12)/1000</f>
        <v>22.122777600000003</v>
      </c>
      <c r="T12" s="14">
        <f>(((O12*24)*H12)/1000)*0.32</f>
        <v>2.7198566399999997</v>
      </c>
    </row>
    <row r="13" spans="2:20" ht="27" customHeight="1" thickBot="1" x14ac:dyDescent="0.3">
      <c r="B13" s="33"/>
      <c r="C13" s="5">
        <v>3</v>
      </c>
      <c r="D13" s="6" t="s">
        <v>16</v>
      </c>
      <c r="E13" s="7">
        <v>540</v>
      </c>
      <c r="F13" s="7">
        <v>166</v>
      </c>
      <c r="G13" s="7">
        <v>0.35</v>
      </c>
      <c r="H13" s="8">
        <f t="shared" si="0"/>
        <v>17.2</v>
      </c>
      <c r="I13" s="8">
        <v>20</v>
      </c>
      <c r="J13" s="7" t="s">
        <v>39</v>
      </c>
      <c r="L13" s="12"/>
      <c r="M13" s="12">
        <f t="shared" si="1"/>
        <v>2</v>
      </c>
      <c r="N13" s="12">
        <f t="shared" si="1"/>
        <v>18.48</v>
      </c>
      <c r="O13" s="12">
        <f t="shared" si="1"/>
        <v>7.1</v>
      </c>
      <c r="Q13" s="14"/>
      <c r="R13" s="14">
        <f>(((M13*24)*H13)/1000)*0.25</f>
        <v>0.20639999999999997</v>
      </c>
      <c r="S13" s="14">
        <f>((N13*24)*H13)/1000</f>
        <v>7.6285439999999989</v>
      </c>
      <c r="T13" s="14">
        <f>(((O13*24)*H13)/1000)*0.32</f>
        <v>0.93788159999999987</v>
      </c>
    </row>
    <row r="14" spans="2:20" ht="22.5" customHeight="1" thickBot="1" x14ac:dyDescent="0.3">
      <c r="B14" s="33"/>
      <c r="C14" s="5">
        <v>4</v>
      </c>
      <c r="D14" s="6" t="s">
        <v>16</v>
      </c>
      <c r="E14" s="7">
        <v>540</v>
      </c>
      <c r="F14" s="7">
        <v>166</v>
      </c>
      <c r="G14" s="7">
        <v>0.35</v>
      </c>
      <c r="H14" s="8">
        <f t="shared" si="0"/>
        <v>17.2</v>
      </c>
      <c r="I14" s="8">
        <v>20</v>
      </c>
      <c r="J14" s="7" t="s">
        <v>39</v>
      </c>
      <c r="L14" s="30"/>
      <c r="M14" s="12">
        <f>M11</f>
        <v>2</v>
      </c>
      <c r="N14" s="12">
        <f>N11</f>
        <v>18.48</v>
      </c>
      <c r="O14" s="12">
        <f>O11</f>
        <v>7.1</v>
      </c>
      <c r="Q14" s="14"/>
      <c r="R14" s="14">
        <f t="shared" si="2"/>
        <v>0.20639999999999997</v>
      </c>
      <c r="S14" s="14">
        <f>((N14*24)*H14)/1000</f>
        <v>7.6285439999999989</v>
      </c>
      <c r="T14" s="14">
        <f>(((O14*24)*H14)/1000)*0.32</f>
        <v>0.93788159999999987</v>
      </c>
    </row>
    <row r="15" spans="2:20" ht="27.75" customHeight="1" thickBot="1" x14ac:dyDescent="0.3">
      <c r="B15" s="33"/>
      <c r="C15" s="5">
        <v>5</v>
      </c>
      <c r="D15" s="27" t="s">
        <v>33</v>
      </c>
      <c r="E15" s="7">
        <v>482</v>
      </c>
      <c r="F15" s="7">
        <v>148</v>
      </c>
      <c r="G15" s="7">
        <v>0.54</v>
      </c>
      <c r="H15" s="8">
        <f t="shared" si="0"/>
        <v>26.66</v>
      </c>
      <c r="I15" s="8">
        <v>31</v>
      </c>
      <c r="J15" s="7" t="s">
        <v>19</v>
      </c>
      <c r="L15" s="17">
        <v>3</v>
      </c>
      <c r="M15" s="12">
        <f>M11</f>
        <v>2</v>
      </c>
      <c r="N15" s="12">
        <f>N12</f>
        <v>18.48</v>
      </c>
      <c r="O15" s="12">
        <f>O11</f>
        <v>7.1</v>
      </c>
      <c r="Q15" s="14">
        <f t="shared" ref="Q15" si="3">((L15*24)*H15)/1000</f>
        <v>1.9195199999999999</v>
      </c>
      <c r="R15" s="14">
        <f>(((M15*24)*H15)/1000)*0.12</f>
        <v>0.15356160000000002</v>
      </c>
      <c r="S15" s="14">
        <f>(((N15*24)*H15)/1000)*0.12</f>
        <v>1.4189091839999999</v>
      </c>
      <c r="T15" s="14">
        <f>(((O15*24)*H15)/1000)*0.12</f>
        <v>0.54514367999999991</v>
      </c>
    </row>
    <row r="16" spans="2:20" ht="29.25" customHeight="1" thickBot="1" x14ac:dyDescent="0.3">
      <c r="B16" s="33"/>
      <c r="C16" s="5">
        <v>6</v>
      </c>
      <c r="D16" s="27" t="s">
        <v>33</v>
      </c>
      <c r="E16" s="7">
        <v>482</v>
      </c>
      <c r="F16" s="7">
        <v>148</v>
      </c>
      <c r="G16" s="7">
        <v>0.54</v>
      </c>
      <c r="H16" s="8">
        <f t="shared" si="0"/>
        <v>26.66</v>
      </c>
      <c r="I16" s="8">
        <v>31</v>
      </c>
      <c r="J16" s="7" t="s">
        <v>19</v>
      </c>
      <c r="L16" s="17">
        <f>L15</f>
        <v>3</v>
      </c>
      <c r="M16" s="12">
        <f>M11</f>
        <v>2</v>
      </c>
      <c r="N16" s="12">
        <f>N11</f>
        <v>18.48</v>
      </c>
      <c r="O16" s="12">
        <f>O11</f>
        <v>7.1</v>
      </c>
      <c r="Q16" s="14">
        <f>((L16*24)*H16)/1000*0</f>
        <v>0</v>
      </c>
      <c r="R16" s="14">
        <f>(((M16*24)*H16)/1000)*0.12</f>
        <v>0.15356160000000002</v>
      </c>
      <c r="S16" s="14">
        <f>(((N16*24)*H16)/1000)*0.12</f>
        <v>1.4189091839999999</v>
      </c>
      <c r="T16" s="14">
        <f>(((O16*24)*H16)/1000)*0.12</f>
        <v>0.54514367999999991</v>
      </c>
    </row>
    <row r="17" spans="2:20" x14ac:dyDescent="0.25">
      <c r="B17" s="33"/>
      <c r="C17" s="23"/>
      <c r="D17" s="23"/>
      <c r="E17" s="23"/>
      <c r="F17" s="23"/>
      <c r="G17" s="23"/>
      <c r="H17" s="23"/>
      <c r="I17" s="23"/>
      <c r="J17" s="23"/>
      <c r="Q17" s="15">
        <f>Q15+Q16</f>
        <v>1.9195199999999999</v>
      </c>
      <c r="R17" s="15">
        <f>R11+R12+R13+R14+R15+R16</f>
        <v>1.9170431999999999</v>
      </c>
      <c r="S17" s="15">
        <f>S11+S12+S13+S14+S15+S16</f>
        <v>62.340461568000002</v>
      </c>
      <c r="T17" s="15">
        <f>T11+T12+T13+T14+T15+T16</f>
        <v>8.4057638399999988</v>
      </c>
    </row>
    <row r="18" spans="2:20" x14ac:dyDescent="0.25">
      <c r="B18" s="35"/>
      <c r="C18" s="35"/>
      <c r="D18" s="35"/>
      <c r="E18" s="35"/>
      <c r="F18" s="35"/>
      <c r="G18" s="35"/>
      <c r="H18" s="35"/>
      <c r="I18" s="35"/>
      <c r="J18" s="35"/>
    </row>
    <row r="19" spans="2:20" x14ac:dyDescent="0.25">
      <c r="B19" s="33"/>
      <c r="C19" s="72" t="s">
        <v>20</v>
      </c>
      <c r="D19" s="72"/>
      <c r="E19" s="72"/>
      <c r="F19" s="33"/>
      <c r="G19" s="33"/>
      <c r="H19" s="33"/>
      <c r="I19" s="33"/>
      <c r="J19" s="33"/>
    </row>
    <row r="20" spans="2:20" ht="15.75" thickBot="1" x14ac:dyDescent="0.3">
      <c r="B20" s="33"/>
      <c r="C20" s="33"/>
      <c r="D20" s="33"/>
      <c r="E20" s="33"/>
      <c r="F20" s="33"/>
      <c r="G20" s="33"/>
      <c r="H20" s="33"/>
      <c r="I20" s="33"/>
      <c r="J20" s="33"/>
    </row>
    <row r="21" spans="2:20" ht="29.25" customHeight="1" thickBot="1" x14ac:dyDescent="0.3">
      <c r="B21" s="33"/>
      <c r="C21" s="73" t="s">
        <v>5</v>
      </c>
      <c r="D21" s="73" t="s">
        <v>6</v>
      </c>
      <c r="E21" s="64" t="s">
        <v>7</v>
      </c>
      <c r="F21" s="78"/>
      <c r="G21" s="79" t="s">
        <v>8</v>
      </c>
      <c r="H21" s="84" t="s">
        <v>9</v>
      </c>
      <c r="I21" s="66" t="s">
        <v>10</v>
      </c>
      <c r="J21" s="66" t="s">
        <v>11</v>
      </c>
      <c r="L21" s="68" t="s">
        <v>25</v>
      </c>
      <c r="M21" s="68"/>
      <c r="N21" s="68"/>
      <c r="O21" s="68"/>
      <c r="Q21" s="68" t="s">
        <v>34</v>
      </c>
      <c r="R21" s="68"/>
      <c r="S21" s="68"/>
      <c r="T21" s="68"/>
    </row>
    <row r="22" spans="2:20" ht="48.75" customHeight="1" thickBot="1" x14ac:dyDescent="0.3">
      <c r="B22" s="33"/>
      <c r="C22" s="74"/>
      <c r="D22" s="74"/>
      <c r="E22" s="29" t="s">
        <v>21</v>
      </c>
      <c r="F22" s="29" t="s">
        <v>22</v>
      </c>
      <c r="G22" s="83"/>
      <c r="H22" s="85"/>
      <c r="I22" s="69"/>
      <c r="J22" s="67"/>
      <c r="L22" s="22" t="s">
        <v>23</v>
      </c>
      <c r="M22" s="11" t="s">
        <v>26</v>
      </c>
      <c r="N22" s="11" t="s">
        <v>24</v>
      </c>
      <c r="O22" s="11" t="s">
        <v>27</v>
      </c>
      <c r="Q22" s="22" t="s">
        <v>23</v>
      </c>
      <c r="R22" s="11" t="s">
        <v>26</v>
      </c>
      <c r="S22" s="11" t="s">
        <v>24</v>
      </c>
      <c r="T22" s="11" t="s">
        <v>27</v>
      </c>
    </row>
    <row r="23" spans="2:20" ht="24.75" customHeight="1" thickBot="1" x14ac:dyDescent="0.3">
      <c r="B23" s="33"/>
      <c r="C23" s="5">
        <v>1</v>
      </c>
      <c r="D23" s="6" t="s">
        <v>14</v>
      </c>
      <c r="E23" s="7">
        <v>290</v>
      </c>
      <c r="F23" s="7">
        <v>500</v>
      </c>
      <c r="G23" s="7">
        <v>0.28999999999999998</v>
      </c>
      <c r="H23" s="8">
        <f t="shared" ref="H23:H28" si="4">I23*0.91</f>
        <v>0.52779999999999994</v>
      </c>
      <c r="I23" s="8">
        <v>0.57999999999999996</v>
      </c>
      <c r="J23" s="26" t="s">
        <v>30</v>
      </c>
      <c r="L23" s="12"/>
      <c r="M23" s="17">
        <f>M11</f>
        <v>2</v>
      </c>
      <c r="N23" s="17">
        <f>N11</f>
        <v>18.48</v>
      </c>
      <c r="O23" s="17">
        <f>O11</f>
        <v>7.1</v>
      </c>
      <c r="Q23" s="31"/>
      <c r="R23" s="31">
        <f>(((M23*24)*H23)/1000)*0.25</f>
        <v>6.3335999999999991E-3</v>
      </c>
      <c r="S23" s="31">
        <f>((N23*24)*H23)/1000</f>
        <v>0.23408985599999996</v>
      </c>
      <c r="T23" s="31">
        <f>(((O23*24)*H23)/1000)*0.32</f>
        <v>2.8779878399999993E-2</v>
      </c>
    </row>
    <row r="24" spans="2:20" ht="23.25" customHeight="1" thickBot="1" x14ac:dyDescent="0.3">
      <c r="B24" s="33"/>
      <c r="C24" s="5">
        <v>2</v>
      </c>
      <c r="D24" s="6" t="s">
        <v>14</v>
      </c>
      <c r="E24" s="7">
        <v>290</v>
      </c>
      <c r="F24" s="7">
        <v>500</v>
      </c>
      <c r="G24" s="7">
        <v>0.28999999999999998</v>
      </c>
      <c r="H24" s="8">
        <f t="shared" si="4"/>
        <v>0.52779999999999994</v>
      </c>
      <c r="I24" s="8">
        <v>0.57999999999999996</v>
      </c>
      <c r="J24" s="26" t="s">
        <v>30</v>
      </c>
      <c r="L24" s="12"/>
      <c r="M24" s="12">
        <f t="shared" ref="M24:O25" si="5">M23</f>
        <v>2</v>
      </c>
      <c r="N24" s="12">
        <f t="shared" si="5"/>
        <v>18.48</v>
      </c>
      <c r="O24" s="12">
        <f t="shared" si="5"/>
        <v>7.1</v>
      </c>
      <c r="Q24" s="31"/>
      <c r="R24" s="31">
        <f t="shared" ref="R24" si="6">(((M24*24)*H24)/1000)*0.25</f>
        <v>6.3335999999999991E-3</v>
      </c>
      <c r="S24" s="31">
        <f>((N24*24)*H24)/1000</f>
        <v>0.23408985599999996</v>
      </c>
      <c r="T24" s="31">
        <f>(((O24*24)*H24)/1000)*0.32</f>
        <v>2.8779878399999993E-2</v>
      </c>
    </row>
    <row r="25" spans="2:20" ht="24.75" customHeight="1" thickBot="1" x14ac:dyDescent="0.3">
      <c r="B25" s="33"/>
      <c r="C25" s="5">
        <v>3</v>
      </c>
      <c r="D25" s="6" t="s">
        <v>16</v>
      </c>
      <c r="E25" s="7">
        <v>60</v>
      </c>
      <c r="F25" s="7">
        <v>500</v>
      </c>
      <c r="G25" s="7">
        <v>0.28999999999999998</v>
      </c>
      <c r="H25" s="8">
        <f t="shared" si="4"/>
        <v>0.21840000000000001</v>
      </c>
      <c r="I25" s="8">
        <v>0.24</v>
      </c>
      <c r="J25" s="7" t="s">
        <v>39</v>
      </c>
      <c r="L25" s="12"/>
      <c r="M25" s="12">
        <f t="shared" si="5"/>
        <v>2</v>
      </c>
      <c r="N25" s="12">
        <f t="shared" si="5"/>
        <v>18.48</v>
      </c>
      <c r="O25" s="12">
        <f t="shared" si="5"/>
        <v>7.1</v>
      </c>
      <c r="Q25" s="31"/>
      <c r="R25" s="31">
        <f>(((M25*24)*H25)/1000)*0.25</f>
        <v>2.6208E-3</v>
      </c>
      <c r="S25" s="31">
        <f>((N25*24)*H25)/1000</f>
        <v>9.6864768000000004E-2</v>
      </c>
      <c r="T25" s="31">
        <f>(((O25*24)*H25)/1000)*0.32</f>
        <v>1.1908915199999998E-2</v>
      </c>
    </row>
    <row r="26" spans="2:20" ht="22.5" customHeight="1" thickBot="1" x14ac:dyDescent="0.3">
      <c r="B26" s="33"/>
      <c r="C26" s="5">
        <v>4</v>
      </c>
      <c r="D26" s="6" t="s">
        <v>16</v>
      </c>
      <c r="E26" s="7">
        <v>60</v>
      </c>
      <c r="F26" s="7">
        <v>500</v>
      </c>
      <c r="G26" s="7">
        <v>0.28999999999999998</v>
      </c>
      <c r="H26" s="8">
        <f t="shared" si="4"/>
        <v>0.21840000000000001</v>
      </c>
      <c r="I26" s="8">
        <v>0.24</v>
      </c>
      <c r="J26" s="7" t="s">
        <v>39</v>
      </c>
      <c r="L26" s="30"/>
      <c r="M26" s="12">
        <f>M23</f>
        <v>2</v>
      </c>
      <c r="N26" s="12">
        <f>N23</f>
        <v>18.48</v>
      </c>
      <c r="O26" s="12">
        <f>O23</f>
        <v>7.1</v>
      </c>
      <c r="Q26" s="31"/>
      <c r="R26" s="31">
        <f t="shared" ref="R26" si="7">(((M26*24)*H26)/1000)*0.25</f>
        <v>2.6208E-3</v>
      </c>
      <c r="S26" s="31">
        <f>((N26*24)*H26)/1000</f>
        <v>9.6864768000000004E-2</v>
      </c>
      <c r="T26" s="31">
        <f>(((O26*24)*H26)/1000)*0.32</f>
        <v>1.1908915199999998E-2</v>
      </c>
    </row>
    <row r="27" spans="2:20" ht="24.75" customHeight="1" thickBot="1" x14ac:dyDescent="0.3">
      <c r="B27" s="33"/>
      <c r="C27" s="5">
        <v>5</v>
      </c>
      <c r="D27" s="27" t="s">
        <v>33</v>
      </c>
      <c r="E27" s="7">
        <v>52</v>
      </c>
      <c r="F27" s="7">
        <v>500</v>
      </c>
      <c r="G27" s="7">
        <v>0.36</v>
      </c>
      <c r="H27" s="8">
        <f t="shared" si="4"/>
        <v>0.19109999999999999</v>
      </c>
      <c r="I27" s="8">
        <v>0.21</v>
      </c>
      <c r="J27" s="7" t="s">
        <v>19</v>
      </c>
      <c r="L27" s="17">
        <f>L15</f>
        <v>3</v>
      </c>
      <c r="M27" s="12">
        <f>M23</f>
        <v>2</v>
      </c>
      <c r="N27" s="12">
        <f>N24</f>
        <v>18.48</v>
      </c>
      <c r="O27" s="12">
        <f>O23</f>
        <v>7.1</v>
      </c>
      <c r="Q27" s="31">
        <f t="shared" ref="Q27" si="8">((L27*24)*H27)/1000</f>
        <v>1.3759199999999999E-2</v>
      </c>
      <c r="R27" s="31">
        <f>(((M27*24)*H27)/1000)*0.12</f>
        <v>1.1007359999999997E-3</v>
      </c>
      <c r="S27" s="31">
        <f>(((N27*24)*H27)/1000)*0.12</f>
        <v>1.0170800639999998E-2</v>
      </c>
      <c r="T27" s="31">
        <f>(((O27*24)*H27)/1000)*0.12</f>
        <v>3.9076127999999989E-3</v>
      </c>
    </row>
    <row r="28" spans="2:20" ht="26.25" customHeight="1" thickBot="1" x14ac:dyDescent="0.3">
      <c r="B28" s="33"/>
      <c r="C28" s="5">
        <v>6</v>
      </c>
      <c r="D28" s="27" t="s">
        <v>33</v>
      </c>
      <c r="E28" s="7">
        <v>52</v>
      </c>
      <c r="F28" s="7">
        <v>500</v>
      </c>
      <c r="G28" s="7">
        <v>0.36</v>
      </c>
      <c r="H28" s="8">
        <f t="shared" si="4"/>
        <v>0.19109999999999999</v>
      </c>
      <c r="I28" s="8">
        <v>0.21</v>
      </c>
      <c r="J28" s="7" t="s">
        <v>19</v>
      </c>
      <c r="L28" s="17">
        <f>L15</f>
        <v>3</v>
      </c>
      <c r="M28" s="12">
        <f>M23</f>
        <v>2</v>
      </c>
      <c r="N28" s="12">
        <f>N23</f>
        <v>18.48</v>
      </c>
      <c r="O28" s="12">
        <f>O23</f>
        <v>7.1</v>
      </c>
      <c r="Q28" s="31">
        <f>((L28*24)*H28)/1000*0</f>
        <v>0</v>
      </c>
      <c r="R28" s="31">
        <f>(((M28*24)*H28)/1000)*0.12</f>
        <v>1.1007359999999997E-3</v>
      </c>
      <c r="S28" s="31">
        <f>(((N28*24)*H28)/1000)*0.12</f>
        <v>1.0170800639999998E-2</v>
      </c>
      <c r="T28" s="31">
        <f>(((O28*24)*H28)/1000)*0.12</f>
        <v>3.9076127999999989E-3</v>
      </c>
    </row>
    <row r="29" spans="2:20" x14ac:dyDescent="0.25">
      <c r="Q29" s="32">
        <f>Q27+Q28</f>
        <v>1.3759199999999999E-2</v>
      </c>
      <c r="R29" s="32">
        <f>R23+R24+R25+R26+R27+R28</f>
        <v>2.0110271999999998E-2</v>
      </c>
      <c r="S29" s="32">
        <f>S23+S24+S25+S26+S27+S28</f>
        <v>0.6822508492799999</v>
      </c>
      <c r="T29" s="32">
        <f>T23+T24+T25+T26+T27+T28</f>
        <v>8.9192812799999979E-2</v>
      </c>
    </row>
  </sheetData>
  <mergeCells count="24">
    <mergeCell ref="E9:F9"/>
    <mergeCell ref="G9:G10"/>
    <mergeCell ref="H9:H10"/>
    <mergeCell ref="C2:D2"/>
    <mergeCell ref="C4:J4"/>
    <mergeCell ref="D5:J5"/>
    <mergeCell ref="D6:J6"/>
    <mergeCell ref="D7:J7"/>
    <mergeCell ref="E21:F21"/>
    <mergeCell ref="G21:G22"/>
    <mergeCell ref="L9:O9"/>
    <mergeCell ref="Q9:T9"/>
    <mergeCell ref="L21:O21"/>
    <mergeCell ref="Q21:T21"/>
    <mergeCell ref="I9:I10"/>
    <mergeCell ref="J9:J10"/>
    <mergeCell ref="H21:H22"/>
    <mergeCell ref="I21:I22"/>
    <mergeCell ref="J21:J22"/>
    <mergeCell ref="C19:E19"/>
    <mergeCell ref="C21:C22"/>
    <mergeCell ref="D21:D22"/>
    <mergeCell ref="C9:C10"/>
    <mergeCell ref="D9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8"/>
  <sheetViews>
    <sheetView topLeftCell="D1" workbookViewId="0">
      <selection activeCell="K29" sqref="K29"/>
    </sheetView>
  </sheetViews>
  <sheetFormatPr defaultRowHeight="15" x14ac:dyDescent="0.25"/>
  <cols>
    <col min="2" max="2" width="10.28515625" customWidth="1"/>
    <col min="3" max="3" width="20" customWidth="1"/>
    <col min="4" max="4" width="16.85546875" customWidth="1"/>
    <col min="5" max="5" width="19.5703125" customWidth="1"/>
    <col min="6" max="6" width="15.140625" customWidth="1"/>
    <col min="7" max="7" width="16.5703125" customWidth="1"/>
    <col min="8" max="8" width="16.28515625" customWidth="1"/>
    <col min="9" max="9" width="36.5703125" customWidth="1"/>
    <col min="11" max="11" width="12" customWidth="1"/>
    <col min="12" max="12" width="19.5703125" customWidth="1"/>
    <col min="13" max="13" width="12.7109375" customWidth="1"/>
    <col min="14" max="14" width="12.42578125" customWidth="1"/>
    <col min="16" max="16" width="11.5703125" customWidth="1"/>
    <col min="17" max="17" width="19.85546875" customWidth="1"/>
    <col min="18" max="18" width="14.28515625" customWidth="1"/>
    <col min="19" max="19" width="12.140625" customWidth="1"/>
  </cols>
  <sheetData>
    <row r="1" spans="2:19" ht="15.75" thickBot="1" x14ac:dyDescent="0.3"/>
    <row r="2" spans="2:19" ht="15.75" thickBot="1" x14ac:dyDescent="0.3">
      <c r="B2" s="81" t="s">
        <v>40</v>
      </c>
      <c r="C2" s="82"/>
      <c r="D2" s="33"/>
      <c r="E2" s="33"/>
      <c r="F2" s="33"/>
      <c r="G2" s="33"/>
      <c r="H2" s="33"/>
      <c r="I2" s="33"/>
    </row>
    <row r="3" spans="2:19" x14ac:dyDescent="0.25">
      <c r="B3" s="33"/>
      <c r="C3" s="33"/>
      <c r="D3" s="33"/>
      <c r="E3" s="33"/>
      <c r="F3" s="33"/>
      <c r="G3" s="33"/>
      <c r="H3" s="33"/>
      <c r="I3" s="33"/>
    </row>
    <row r="4" spans="2:19" ht="45" customHeight="1" x14ac:dyDescent="0.25">
      <c r="B4" s="75" t="s">
        <v>1</v>
      </c>
      <c r="C4" s="75"/>
      <c r="D4" s="75"/>
      <c r="E4" s="75"/>
      <c r="F4" s="75"/>
      <c r="G4" s="75"/>
      <c r="H4" s="75"/>
      <c r="I4" s="75"/>
    </row>
    <row r="5" spans="2:19" ht="15" customHeight="1" x14ac:dyDescent="0.25">
      <c r="B5" s="34"/>
      <c r="C5" s="75" t="s">
        <v>2</v>
      </c>
      <c r="D5" s="75"/>
      <c r="E5" s="75"/>
      <c r="F5" s="75"/>
      <c r="G5" s="75"/>
      <c r="H5" s="75"/>
      <c r="I5" s="75"/>
      <c r="K5">
        <f>E11*D11*F11*1/1000</f>
        <v>66.186119999999988</v>
      </c>
    </row>
    <row r="6" spans="2:19" ht="15" customHeight="1" x14ac:dyDescent="0.25">
      <c r="B6" s="34"/>
      <c r="C6" s="75" t="s">
        <v>3</v>
      </c>
      <c r="D6" s="75"/>
      <c r="E6" s="75"/>
      <c r="F6" s="75"/>
      <c r="G6" s="75"/>
      <c r="H6" s="75"/>
      <c r="I6" s="75"/>
    </row>
    <row r="7" spans="2:19" x14ac:dyDescent="0.25">
      <c r="B7" s="33"/>
      <c r="C7" s="76" t="s">
        <v>4</v>
      </c>
      <c r="D7" s="76"/>
      <c r="E7" s="76"/>
      <c r="F7" s="76"/>
      <c r="G7" s="76"/>
      <c r="H7" s="76"/>
      <c r="I7" s="76"/>
    </row>
    <row r="8" spans="2:19" ht="15.75" thickBot="1" x14ac:dyDescent="0.3">
      <c r="B8" s="33"/>
      <c r="C8" s="33"/>
      <c r="D8" s="33"/>
      <c r="E8" s="33"/>
      <c r="F8" s="33"/>
      <c r="G8" s="33"/>
      <c r="H8" s="33"/>
      <c r="I8" s="33"/>
    </row>
    <row r="9" spans="2:19" ht="44.25" customHeight="1" thickBot="1" x14ac:dyDescent="0.3">
      <c r="B9" s="73" t="s">
        <v>5</v>
      </c>
      <c r="C9" s="73" t="s">
        <v>6</v>
      </c>
      <c r="D9" s="64" t="s">
        <v>7</v>
      </c>
      <c r="E9" s="78"/>
      <c r="F9" s="79" t="s">
        <v>8</v>
      </c>
      <c r="G9" s="66" t="s">
        <v>9</v>
      </c>
      <c r="H9" s="66" t="s">
        <v>10</v>
      </c>
      <c r="I9" s="66" t="s">
        <v>11</v>
      </c>
      <c r="K9" s="68" t="s">
        <v>25</v>
      </c>
      <c r="L9" s="68"/>
      <c r="M9" s="68"/>
      <c r="N9" s="68"/>
      <c r="P9" s="68" t="s">
        <v>28</v>
      </c>
      <c r="Q9" s="68"/>
      <c r="R9" s="68"/>
      <c r="S9" s="68"/>
    </row>
    <row r="10" spans="2:19" ht="30.75" thickBot="1" x14ac:dyDescent="0.3">
      <c r="B10" s="77"/>
      <c r="C10" s="77"/>
      <c r="D10" s="29" t="s">
        <v>12</v>
      </c>
      <c r="E10" s="29" t="s">
        <v>13</v>
      </c>
      <c r="F10" s="80"/>
      <c r="G10" s="69"/>
      <c r="H10" s="69"/>
      <c r="I10" s="69"/>
      <c r="K10" s="22" t="s">
        <v>23</v>
      </c>
      <c r="L10" s="11" t="s">
        <v>26</v>
      </c>
      <c r="M10" s="11" t="s">
        <v>24</v>
      </c>
      <c r="N10" s="11" t="s">
        <v>27</v>
      </c>
      <c r="P10" s="22" t="s">
        <v>23</v>
      </c>
      <c r="Q10" s="11" t="s">
        <v>26</v>
      </c>
      <c r="R10" s="11" t="s">
        <v>24</v>
      </c>
      <c r="S10" s="11" t="s">
        <v>27</v>
      </c>
    </row>
    <row r="11" spans="2:19" ht="23.25" customHeight="1" thickBot="1" x14ac:dyDescent="0.3">
      <c r="B11" s="5">
        <v>1</v>
      </c>
      <c r="C11" s="48" t="s">
        <v>14</v>
      </c>
      <c r="D11" s="7">
        <v>1102</v>
      </c>
      <c r="E11" s="7">
        <v>154</v>
      </c>
      <c r="F11" s="7">
        <v>0.39</v>
      </c>
      <c r="G11" s="8">
        <f>H11*0.86</f>
        <v>64.5</v>
      </c>
      <c r="H11" s="8">
        <v>75</v>
      </c>
      <c r="I11" s="89" t="s">
        <v>42</v>
      </c>
      <c r="K11" s="12"/>
      <c r="L11" s="17">
        <v>4</v>
      </c>
      <c r="M11" s="17">
        <v>40.020000000000003</v>
      </c>
      <c r="N11" s="17">
        <v>7</v>
      </c>
      <c r="P11" s="14"/>
      <c r="Q11" s="14">
        <f>(((L11*24)*G11)/1000)*0.25</f>
        <v>1.548</v>
      </c>
      <c r="R11" s="14">
        <f>((M11*24)*G11)/1000</f>
        <v>61.950960000000002</v>
      </c>
      <c r="S11" s="14">
        <f>(((N11*24)*G11)/1000)*0.32</f>
        <v>3.4675200000000004</v>
      </c>
    </row>
    <row r="12" spans="2:19" ht="19.5" customHeight="1" thickBot="1" x14ac:dyDescent="0.3">
      <c r="B12" s="5">
        <v>2</v>
      </c>
      <c r="C12" s="49" t="s">
        <v>14</v>
      </c>
      <c r="D12" s="7">
        <v>1102</v>
      </c>
      <c r="E12" s="7">
        <v>154</v>
      </c>
      <c r="F12" s="7">
        <v>0.39</v>
      </c>
      <c r="G12" s="8">
        <f t="shared" ref="G12:G15" si="0">H12*0.86</f>
        <v>64.5</v>
      </c>
      <c r="H12" s="8">
        <v>75</v>
      </c>
      <c r="I12" s="87"/>
      <c r="K12" s="12"/>
      <c r="L12" s="12">
        <f>L11</f>
        <v>4</v>
      </c>
      <c r="M12" s="12">
        <f>M11</f>
        <v>40.020000000000003</v>
      </c>
      <c r="N12" s="12">
        <f>N11</f>
        <v>7</v>
      </c>
      <c r="P12" s="14"/>
      <c r="Q12" s="14">
        <f>(((L12*24)*G12)/1000)*0.25</f>
        <v>1.548</v>
      </c>
      <c r="R12" s="14">
        <f>((M12*24)*G12)/1000</f>
        <v>61.950960000000002</v>
      </c>
      <c r="S12" s="14">
        <f>(((N12*24)*G12)/1000)*0.32</f>
        <v>3.4675200000000004</v>
      </c>
    </row>
    <row r="13" spans="2:19" ht="20.25" customHeight="1" thickBot="1" x14ac:dyDescent="0.3">
      <c r="B13" s="5">
        <v>3</v>
      </c>
      <c r="C13" s="49" t="s">
        <v>14</v>
      </c>
      <c r="D13" s="7">
        <v>1102</v>
      </c>
      <c r="E13" s="7">
        <v>154</v>
      </c>
      <c r="F13" s="7">
        <v>0.39</v>
      </c>
      <c r="G13" s="8">
        <f t="shared" si="0"/>
        <v>64.5</v>
      </c>
      <c r="H13" s="8">
        <v>75</v>
      </c>
      <c r="I13" s="88"/>
      <c r="K13" s="30"/>
      <c r="L13" s="12">
        <f>L11</f>
        <v>4</v>
      </c>
      <c r="M13" s="12">
        <f>M11</f>
        <v>40.020000000000003</v>
      </c>
      <c r="N13" s="12">
        <f>N11</f>
        <v>7</v>
      </c>
      <c r="P13" s="14"/>
      <c r="Q13" s="14">
        <f>(((L13*24)*G13)/1000)*0.25</f>
        <v>1.548</v>
      </c>
      <c r="R13" s="14">
        <f>((M13*24)*G13)/1000</f>
        <v>61.950960000000002</v>
      </c>
      <c r="S13" s="14">
        <f>(((N13*24)*G13)/1000)*0.32</f>
        <v>3.4675200000000004</v>
      </c>
    </row>
    <row r="14" spans="2:19" ht="34.5" customHeight="1" thickBot="1" x14ac:dyDescent="0.3">
      <c r="B14" s="5">
        <v>4</v>
      </c>
      <c r="C14" s="27" t="s">
        <v>43</v>
      </c>
      <c r="D14" s="7">
        <v>648</v>
      </c>
      <c r="E14" s="7">
        <v>148</v>
      </c>
      <c r="F14" s="7">
        <v>0.48</v>
      </c>
      <c r="G14" s="8">
        <f t="shared" si="0"/>
        <v>43</v>
      </c>
      <c r="H14" s="8">
        <v>50</v>
      </c>
      <c r="I14" s="26" t="s">
        <v>44</v>
      </c>
      <c r="K14" s="17">
        <v>10</v>
      </c>
      <c r="L14" s="12">
        <f>L11</f>
        <v>4</v>
      </c>
      <c r="M14" s="12">
        <f>M12</f>
        <v>40.020000000000003</v>
      </c>
      <c r="N14" s="12">
        <f>N11</f>
        <v>7</v>
      </c>
      <c r="P14" s="14">
        <f>((K14*24)*G14)/1000</f>
        <v>10.32</v>
      </c>
      <c r="Q14" s="14">
        <f>(((L14*24)*G14)/1000)*0.12</f>
        <v>0.49536000000000002</v>
      </c>
      <c r="R14" s="14">
        <f>(((M14*24)*G14)/1000)*0.12</f>
        <v>4.9560767999999999</v>
      </c>
      <c r="S14" s="14">
        <f>(((N14*24)*G14)/1000)*0.12</f>
        <v>0.86687999999999998</v>
      </c>
    </row>
    <row r="15" spans="2:19" ht="42" customHeight="1" thickBot="1" x14ac:dyDescent="0.3">
      <c r="B15" s="5">
        <v>5</v>
      </c>
      <c r="C15" s="27" t="s">
        <v>43</v>
      </c>
      <c r="D15" s="7">
        <v>648</v>
      </c>
      <c r="E15" s="7">
        <v>148</v>
      </c>
      <c r="F15" s="7">
        <v>0.48</v>
      </c>
      <c r="G15" s="8">
        <f t="shared" si="0"/>
        <v>43</v>
      </c>
      <c r="H15" s="8">
        <v>50</v>
      </c>
      <c r="I15" s="26" t="s">
        <v>45</v>
      </c>
      <c r="K15" s="17">
        <f>K14</f>
        <v>10</v>
      </c>
      <c r="L15" s="12">
        <f>L11</f>
        <v>4</v>
      </c>
      <c r="M15" s="12">
        <f>M11</f>
        <v>40.020000000000003</v>
      </c>
      <c r="N15" s="12">
        <f>N11</f>
        <v>7</v>
      </c>
      <c r="P15" s="14">
        <f>((K15*24)*G15)/1000*0</f>
        <v>0</v>
      </c>
      <c r="Q15" s="14">
        <f>(((L15*24)*G15)/1000)*0.12</f>
        <v>0.49536000000000002</v>
      </c>
      <c r="R15" s="14">
        <f>(((M15*24)*G15)/1000)*0.12</f>
        <v>4.9560767999999999</v>
      </c>
      <c r="S15" s="14">
        <f>(((N15*24)*G15)/1000)*0.12</f>
        <v>0.86687999999999998</v>
      </c>
    </row>
    <row r="16" spans="2:19" x14ac:dyDescent="0.25">
      <c r="B16" s="33"/>
      <c r="C16" s="33"/>
      <c r="D16" s="33"/>
      <c r="E16" s="33"/>
      <c r="F16" s="33"/>
      <c r="G16" s="33"/>
      <c r="H16" s="33"/>
      <c r="I16" s="33"/>
      <c r="P16" s="15">
        <f>P14+P15</f>
        <v>10.32</v>
      </c>
      <c r="Q16" s="15">
        <f>Q11+Q12+Q13+Q14+Q15</f>
        <v>5.6347199999999997</v>
      </c>
      <c r="R16" s="15">
        <f>R11+R12+R13+R14+R15</f>
        <v>195.76503360000001</v>
      </c>
      <c r="S16" s="15">
        <f>S11+S12+S13+S14+S15</f>
        <v>12.136320000000001</v>
      </c>
    </row>
    <row r="17" spans="2:19" x14ac:dyDescent="0.25">
      <c r="B17" s="33"/>
      <c r="C17" s="33"/>
      <c r="D17" s="33"/>
      <c r="E17" s="33"/>
      <c r="F17" s="33"/>
      <c r="G17" s="33"/>
      <c r="H17" s="33"/>
      <c r="I17" s="33"/>
    </row>
    <row r="18" spans="2:19" x14ac:dyDescent="0.25">
      <c r="B18" s="33"/>
      <c r="C18" s="33"/>
      <c r="D18" s="33"/>
      <c r="E18" s="33"/>
      <c r="F18" s="33"/>
      <c r="G18" s="33"/>
      <c r="H18" s="33"/>
      <c r="I18" s="33"/>
    </row>
    <row r="19" spans="2:19" x14ac:dyDescent="0.25">
      <c r="B19" s="72" t="s">
        <v>20</v>
      </c>
      <c r="C19" s="72"/>
      <c r="D19" s="72"/>
      <c r="E19" s="33"/>
      <c r="F19" s="33"/>
      <c r="G19" s="33"/>
      <c r="H19" s="33"/>
      <c r="I19" s="33"/>
    </row>
    <row r="20" spans="2:19" ht="15.75" thickBot="1" x14ac:dyDescent="0.3">
      <c r="B20" s="33"/>
      <c r="C20" s="33"/>
      <c r="D20" s="33"/>
      <c r="E20" s="33"/>
      <c r="F20" s="33"/>
      <c r="G20" s="33"/>
      <c r="H20" s="33"/>
      <c r="I20" s="33"/>
    </row>
    <row r="21" spans="2:19" ht="29.25" customHeight="1" thickBot="1" x14ac:dyDescent="0.3">
      <c r="B21" s="73" t="s">
        <v>5</v>
      </c>
      <c r="C21" s="73" t="s">
        <v>6</v>
      </c>
      <c r="D21" s="64" t="s">
        <v>7</v>
      </c>
      <c r="E21" s="65"/>
      <c r="F21" s="66" t="s">
        <v>8</v>
      </c>
      <c r="G21" s="70" t="s">
        <v>9</v>
      </c>
      <c r="H21" s="66" t="s">
        <v>10</v>
      </c>
      <c r="I21" s="66" t="s">
        <v>11</v>
      </c>
      <c r="K21" s="68" t="s">
        <v>25</v>
      </c>
      <c r="L21" s="68"/>
      <c r="M21" s="68"/>
      <c r="N21" s="68"/>
      <c r="P21" s="68" t="s">
        <v>34</v>
      </c>
      <c r="Q21" s="68"/>
      <c r="R21" s="68"/>
      <c r="S21" s="68"/>
    </row>
    <row r="22" spans="2:19" ht="30.75" thickBot="1" x14ac:dyDescent="0.3">
      <c r="B22" s="74"/>
      <c r="C22" s="90"/>
      <c r="D22" s="29" t="s">
        <v>21</v>
      </c>
      <c r="E22" s="29" t="s">
        <v>22</v>
      </c>
      <c r="F22" s="67"/>
      <c r="G22" s="71"/>
      <c r="H22" s="69"/>
      <c r="I22" s="67"/>
      <c r="K22" s="22" t="s">
        <v>23</v>
      </c>
      <c r="L22" s="11" t="s">
        <v>26</v>
      </c>
      <c r="M22" s="11" t="s">
        <v>24</v>
      </c>
      <c r="N22" s="11" t="s">
        <v>27</v>
      </c>
      <c r="P22" s="22" t="s">
        <v>23</v>
      </c>
      <c r="Q22" s="11" t="s">
        <v>26</v>
      </c>
      <c r="R22" s="11" t="s">
        <v>24</v>
      </c>
      <c r="S22" s="11" t="s">
        <v>27</v>
      </c>
    </row>
    <row r="23" spans="2:19" ht="22.5" customHeight="1" thickBot="1" x14ac:dyDescent="0.3">
      <c r="B23" s="47">
        <v>1</v>
      </c>
      <c r="C23" s="48" t="s">
        <v>14</v>
      </c>
      <c r="D23" s="7">
        <v>209</v>
      </c>
      <c r="E23" s="7">
        <v>500</v>
      </c>
      <c r="F23" s="7">
        <v>0.35</v>
      </c>
      <c r="G23" s="8">
        <f>H23*0.91</f>
        <v>0.30940000000000001</v>
      </c>
      <c r="H23" s="8">
        <v>0.34</v>
      </c>
      <c r="I23" s="86" t="s">
        <v>46</v>
      </c>
      <c r="K23" s="12"/>
      <c r="L23" s="17">
        <f>L11</f>
        <v>4</v>
      </c>
      <c r="M23" s="17">
        <f>M11</f>
        <v>40.020000000000003</v>
      </c>
      <c r="N23" s="17">
        <f>N11</f>
        <v>7</v>
      </c>
      <c r="P23" s="31"/>
      <c r="Q23" s="31">
        <f>(((L23*24)*G23)/1000)*0.25</f>
        <v>7.4256000000000001E-3</v>
      </c>
      <c r="R23" s="31">
        <f>((M23*24)*G23)/1000</f>
        <v>0.29717251200000006</v>
      </c>
      <c r="S23" s="31">
        <f>(((N23*24)*G23)/1000)*0.32</f>
        <v>1.6633343999999998E-2</v>
      </c>
    </row>
    <row r="24" spans="2:19" ht="18.75" customHeight="1" thickBot="1" x14ac:dyDescent="0.3">
      <c r="B24" s="47">
        <v>2</v>
      </c>
      <c r="C24" s="49" t="s">
        <v>14</v>
      </c>
      <c r="D24" s="7">
        <v>209</v>
      </c>
      <c r="E24" s="7">
        <v>500</v>
      </c>
      <c r="F24" s="7">
        <v>0.35</v>
      </c>
      <c r="G24" s="8">
        <f>H24*0.91</f>
        <v>0.30940000000000001</v>
      </c>
      <c r="H24" s="8">
        <v>0.34</v>
      </c>
      <c r="I24" s="87"/>
      <c r="K24" s="12"/>
      <c r="L24" s="12">
        <f>L23</f>
        <v>4</v>
      </c>
      <c r="M24" s="12">
        <f>M23</f>
        <v>40.020000000000003</v>
      </c>
      <c r="N24" s="12">
        <f>N23</f>
        <v>7</v>
      </c>
      <c r="P24" s="31"/>
      <c r="Q24" s="31">
        <f>(((L24*24)*G24)/1000)*0.25</f>
        <v>7.4256000000000001E-3</v>
      </c>
      <c r="R24" s="31">
        <f>((M24*24)*G24)/1000</f>
        <v>0.29717251200000006</v>
      </c>
      <c r="S24" s="31">
        <f>(((N24*24)*G24)/1000)*0.32</f>
        <v>1.6633343999999998E-2</v>
      </c>
    </row>
    <row r="25" spans="2:19" ht="23.25" customHeight="1" thickBot="1" x14ac:dyDescent="0.3">
      <c r="B25" s="47">
        <v>3</v>
      </c>
      <c r="C25" s="49" t="s">
        <v>41</v>
      </c>
      <c r="D25" s="7">
        <v>209</v>
      </c>
      <c r="E25" s="7">
        <v>500</v>
      </c>
      <c r="F25" s="7">
        <v>0.35</v>
      </c>
      <c r="G25" s="8">
        <f>H25*0.91</f>
        <v>0.30940000000000001</v>
      </c>
      <c r="H25" s="8">
        <v>0.34</v>
      </c>
      <c r="I25" s="88"/>
      <c r="K25" s="30"/>
      <c r="L25" s="12">
        <f>L23</f>
        <v>4</v>
      </c>
      <c r="M25" s="12">
        <f>M23</f>
        <v>40.020000000000003</v>
      </c>
      <c r="N25" s="12">
        <f>N23</f>
        <v>7</v>
      </c>
      <c r="P25" s="31"/>
      <c r="Q25" s="31">
        <f>(((L25*24)*G25)/1000)*0.25</f>
        <v>7.4256000000000001E-3</v>
      </c>
      <c r="R25" s="31">
        <f>((M25*24)*G25)/1000</f>
        <v>0.29717251200000006</v>
      </c>
      <c r="S25" s="31">
        <f>(((N25*24)*G25)/1000)*0.32</f>
        <v>1.6633343999999998E-2</v>
      </c>
    </row>
    <row r="26" spans="2:19" ht="33.75" customHeight="1" thickBot="1" x14ac:dyDescent="0.3">
      <c r="B26" s="47">
        <v>4</v>
      </c>
      <c r="C26" s="50" t="s">
        <v>43</v>
      </c>
      <c r="D26" s="7">
        <v>60</v>
      </c>
      <c r="E26" s="7">
        <v>500</v>
      </c>
      <c r="F26" s="7">
        <v>0.45</v>
      </c>
      <c r="G26" s="8">
        <f>H26*0.91</f>
        <v>0.21840000000000001</v>
      </c>
      <c r="H26" s="8">
        <v>0.24</v>
      </c>
      <c r="I26" s="7" t="s">
        <v>47</v>
      </c>
      <c r="K26" s="17">
        <f>K14</f>
        <v>10</v>
      </c>
      <c r="L26" s="12">
        <f>L23</f>
        <v>4</v>
      </c>
      <c r="M26" s="12">
        <f>M24</f>
        <v>40.020000000000003</v>
      </c>
      <c r="N26" s="12">
        <f>N23</f>
        <v>7</v>
      </c>
      <c r="P26" s="31">
        <f>((K26*24)*G24)/1000</f>
        <v>7.4256000000000003E-2</v>
      </c>
      <c r="Q26" s="31">
        <f>(((L26*24)*G26)/1000)*0.12</f>
        <v>2.5159679999999999E-3</v>
      </c>
      <c r="R26" s="31">
        <f>(((M26*24)*G26)/1000)*0.12</f>
        <v>2.5172259840000002E-2</v>
      </c>
      <c r="S26" s="31">
        <f>(((N26*24)*G26)/1000)*0.12</f>
        <v>4.4029439999999998E-3</v>
      </c>
    </row>
    <row r="27" spans="2:19" ht="36" customHeight="1" thickBot="1" x14ac:dyDescent="0.3">
      <c r="B27" s="47">
        <v>5</v>
      </c>
      <c r="C27" s="51" t="s">
        <v>43</v>
      </c>
      <c r="D27" s="7">
        <v>60</v>
      </c>
      <c r="E27" s="7">
        <v>500</v>
      </c>
      <c r="F27" s="7">
        <v>0.45</v>
      </c>
      <c r="G27" s="8">
        <f>H27*0.91</f>
        <v>0.21840000000000001</v>
      </c>
      <c r="H27" s="8">
        <v>0.24</v>
      </c>
      <c r="I27" s="7" t="s">
        <v>47</v>
      </c>
      <c r="K27" s="17">
        <f>K14</f>
        <v>10</v>
      </c>
      <c r="L27" s="12">
        <f>L23</f>
        <v>4</v>
      </c>
      <c r="M27" s="12">
        <f>M23</f>
        <v>40.020000000000003</v>
      </c>
      <c r="N27" s="12">
        <f>N23</f>
        <v>7</v>
      </c>
      <c r="P27" s="31">
        <f>((K27*24)*G25)/1000*0</f>
        <v>0</v>
      </c>
      <c r="Q27" s="31">
        <f>(((L27*24)*G27)/1000)*0.12</f>
        <v>2.5159679999999999E-3</v>
      </c>
      <c r="R27" s="31">
        <f>(((M27*24)*G27)/1000)*0.12</f>
        <v>2.5172259840000002E-2</v>
      </c>
      <c r="S27" s="31">
        <f>(((N27*24)*G27)/1000)*0.12</f>
        <v>4.4029439999999998E-3</v>
      </c>
    </row>
    <row r="28" spans="2:19" x14ac:dyDescent="0.25">
      <c r="P28" s="32">
        <f>P26+P27</f>
        <v>7.4256000000000003E-2</v>
      </c>
      <c r="Q28" s="32">
        <f>Q23+Q24+Q25+Q26+Q27</f>
        <v>2.7308736E-2</v>
      </c>
      <c r="R28" s="32">
        <f>R23+R24+R25+R26+R27</f>
        <v>0.94186205568000025</v>
      </c>
      <c r="S28" s="32">
        <f>S23+S24+S25+S26+S27</f>
        <v>5.8705919999999995E-2</v>
      </c>
    </row>
  </sheetData>
  <mergeCells count="26">
    <mergeCell ref="G21:G22"/>
    <mergeCell ref="B2:C2"/>
    <mergeCell ref="B4:I4"/>
    <mergeCell ref="C5:I5"/>
    <mergeCell ref="C6:I6"/>
    <mergeCell ref="C7:I7"/>
    <mergeCell ref="B9:B10"/>
    <mergeCell ref="C9:C10"/>
    <mergeCell ref="D9:E9"/>
    <mergeCell ref="F9:F10"/>
    <mergeCell ref="G9:G10"/>
    <mergeCell ref="B19:D19"/>
    <mergeCell ref="B21:B22"/>
    <mergeCell ref="C21:C22"/>
    <mergeCell ref="D21:E21"/>
    <mergeCell ref="F21:F22"/>
    <mergeCell ref="H21:H22"/>
    <mergeCell ref="I21:I22"/>
    <mergeCell ref="I23:I25"/>
    <mergeCell ref="K9:N9"/>
    <mergeCell ref="P9:S9"/>
    <mergeCell ref="K21:N21"/>
    <mergeCell ref="P21:S21"/>
    <mergeCell ref="H9:H10"/>
    <mergeCell ref="I9:I10"/>
    <mergeCell ref="I11:I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27"/>
  <sheetViews>
    <sheetView topLeftCell="A7" workbookViewId="0">
      <selection activeCell="G11" sqref="G11:G15"/>
    </sheetView>
  </sheetViews>
  <sheetFormatPr defaultRowHeight="15" x14ac:dyDescent="0.25"/>
  <cols>
    <col min="2" max="2" width="10.28515625" customWidth="1"/>
    <col min="3" max="3" width="20" customWidth="1"/>
    <col min="4" max="4" width="16.85546875" customWidth="1"/>
    <col min="5" max="5" width="19.5703125" customWidth="1"/>
    <col min="6" max="6" width="15.140625" customWidth="1"/>
    <col min="7" max="7" width="16.5703125" customWidth="1"/>
    <col min="8" max="8" width="16.28515625" customWidth="1"/>
    <col min="9" max="9" width="36.5703125" customWidth="1"/>
    <col min="11" max="11" width="12" customWidth="1"/>
    <col min="12" max="12" width="19.5703125" customWidth="1"/>
    <col min="13" max="13" width="12.7109375" customWidth="1"/>
    <col min="14" max="14" width="12.42578125" customWidth="1"/>
    <col min="16" max="16" width="11.5703125" customWidth="1"/>
    <col min="17" max="17" width="19.85546875" customWidth="1"/>
    <col min="18" max="18" width="14.28515625" customWidth="1"/>
    <col min="19" max="19" width="12.140625" customWidth="1"/>
  </cols>
  <sheetData>
    <row r="1" spans="2:19" ht="15.75" thickBot="1" x14ac:dyDescent="0.3"/>
    <row r="2" spans="2:19" ht="15.75" thickBot="1" x14ac:dyDescent="0.3">
      <c r="B2" s="81" t="s">
        <v>48</v>
      </c>
      <c r="C2" s="82"/>
      <c r="D2" s="33"/>
      <c r="E2" s="33"/>
      <c r="F2" s="33"/>
      <c r="G2" s="33"/>
      <c r="H2" s="33"/>
      <c r="I2" s="33"/>
    </row>
    <row r="3" spans="2:19" x14ac:dyDescent="0.25">
      <c r="B3" s="33"/>
      <c r="C3" s="33"/>
      <c r="D3" s="33"/>
      <c r="E3" s="33"/>
      <c r="F3" s="33"/>
      <c r="G3" s="33"/>
      <c r="H3" s="33"/>
      <c r="I3" s="33"/>
    </row>
    <row r="4" spans="2:19" ht="45" customHeight="1" x14ac:dyDescent="0.25">
      <c r="B4" s="75" t="s">
        <v>1</v>
      </c>
      <c r="C4" s="75"/>
      <c r="D4" s="75"/>
      <c r="E4" s="75"/>
      <c r="F4" s="75"/>
      <c r="G4" s="75"/>
      <c r="H4" s="75"/>
      <c r="I4" s="75"/>
    </row>
    <row r="5" spans="2:19" ht="15" customHeight="1" x14ac:dyDescent="0.25">
      <c r="B5" s="34"/>
      <c r="C5" s="75" t="s">
        <v>2</v>
      </c>
      <c r="D5" s="75"/>
      <c r="E5" s="75"/>
      <c r="F5" s="75"/>
      <c r="G5" s="75"/>
      <c r="H5" s="75"/>
      <c r="I5" s="75"/>
      <c r="L5">
        <f>E11*D11*F11*1/1000</f>
        <v>49.046250000000001</v>
      </c>
    </row>
    <row r="6" spans="2:19" ht="15" customHeight="1" x14ac:dyDescent="0.25">
      <c r="B6" s="34"/>
      <c r="C6" s="75" t="s">
        <v>3</v>
      </c>
      <c r="D6" s="75"/>
      <c r="E6" s="75"/>
      <c r="F6" s="75"/>
      <c r="G6" s="75"/>
      <c r="H6" s="75"/>
      <c r="I6" s="75"/>
    </row>
    <row r="7" spans="2:19" x14ac:dyDescent="0.25">
      <c r="B7" s="33"/>
      <c r="C7" s="76" t="s">
        <v>4</v>
      </c>
      <c r="D7" s="76"/>
      <c r="E7" s="76"/>
      <c r="F7" s="76"/>
      <c r="G7" s="76"/>
      <c r="H7" s="76"/>
      <c r="I7" s="76"/>
    </row>
    <row r="8" spans="2:19" ht="15.75" thickBot="1" x14ac:dyDescent="0.3">
      <c r="B8" s="33"/>
      <c r="C8" s="33"/>
      <c r="D8" s="33"/>
      <c r="E8" s="33"/>
      <c r="F8" s="33"/>
      <c r="G8" s="33"/>
      <c r="H8" s="33"/>
      <c r="I8" s="33"/>
    </row>
    <row r="9" spans="2:19" ht="44.25" customHeight="1" thickBot="1" x14ac:dyDescent="0.3">
      <c r="B9" s="73" t="s">
        <v>5</v>
      </c>
      <c r="C9" s="73" t="s">
        <v>6</v>
      </c>
      <c r="D9" s="64" t="s">
        <v>7</v>
      </c>
      <c r="E9" s="78"/>
      <c r="F9" s="79" t="s">
        <v>8</v>
      </c>
      <c r="G9" s="66" t="s">
        <v>9</v>
      </c>
      <c r="H9" s="66" t="s">
        <v>10</v>
      </c>
      <c r="I9" s="66" t="s">
        <v>11</v>
      </c>
      <c r="K9" s="68" t="s">
        <v>25</v>
      </c>
      <c r="L9" s="68"/>
      <c r="M9" s="68"/>
      <c r="N9" s="68"/>
      <c r="P9" s="68" t="s">
        <v>28</v>
      </c>
      <c r="Q9" s="68"/>
      <c r="R9" s="68"/>
      <c r="S9" s="68"/>
    </row>
    <row r="10" spans="2:19" ht="30.75" thickBot="1" x14ac:dyDescent="0.3">
      <c r="B10" s="77"/>
      <c r="C10" s="77"/>
      <c r="D10" s="29" t="s">
        <v>12</v>
      </c>
      <c r="E10" s="29" t="s">
        <v>13</v>
      </c>
      <c r="F10" s="80"/>
      <c r="G10" s="69"/>
      <c r="H10" s="69"/>
      <c r="I10" s="69"/>
      <c r="K10" s="22" t="s">
        <v>23</v>
      </c>
      <c r="L10" s="11" t="s">
        <v>26</v>
      </c>
      <c r="M10" s="11" t="s">
        <v>24</v>
      </c>
      <c r="N10" s="11" t="s">
        <v>27</v>
      </c>
      <c r="P10" s="22" t="s">
        <v>23</v>
      </c>
      <c r="Q10" s="11" t="s">
        <v>26</v>
      </c>
      <c r="R10" s="11" t="s">
        <v>24</v>
      </c>
      <c r="S10" s="11" t="s">
        <v>27</v>
      </c>
    </row>
    <row r="11" spans="2:19" ht="23.25" customHeight="1" thickBot="1" x14ac:dyDescent="0.3">
      <c r="B11" s="5">
        <v>1</v>
      </c>
      <c r="C11" s="6" t="s">
        <v>14</v>
      </c>
      <c r="D11" s="7">
        <v>1025</v>
      </c>
      <c r="E11" s="7">
        <v>145</v>
      </c>
      <c r="F11" s="7">
        <v>0.33</v>
      </c>
      <c r="G11" s="8">
        <f>H11*0.86</f>
        <v>64.5</v>
      </c>
      <c r="H11" s="8">
        <v>75</v>
      </c>
      <c r="I11" s="89" t="s">
        <v>42</v>
      </c>
      <c r="K11" s="12"/>
      <c r="L11" s="17">
        <v>4</v>
      </c>
      <c r="M11" s="17">
        <v>38.119999999999997</v>
      </c>
      <c r="N11" s="17">
        <v>14.5</v>
      </c>
      <c r="P11" s="14"/>
      <c r="Q11" s="14">
        <f>(((L11*24)*G11)/1000)*0.25</f>
        <v>1.548</v>
      </c>
      <c r="R11" s="14">
        <f>((M11*24)*G11)/1000</f>
        <v>59.009759999999993</v>
      </c>
      <c r="S11" s="14">
        <f>(((N11*24)*G11)/1000)*0.32</f>
        <v>7.1827200000000007</v>
      </c>
    </row>
    <row r="12" spans="2:19" ht="19.5" customHeight="1" thickBot="1" x14ac:dyDescent="0.3">
      <c r="B12" s="5">
        <v>2</v>
      </c>
      <c r="C12" s="6" t="s">
        <v>14</v>
      </c>
      <c r="D12" s="7">
        <v>1025</v>
      </c>
      <c r="E12" s="7">
        <v>145</v>
      </c>
      <c r="F12" s="7">
        <v>0.33</v>
      </c>
      <c r="G12" s="8">
        <f t="shared" ref="G12:G15" si="0">H12*0.86</f>
        <v>64.5</v>
      </c>
      <c r="H12" s="8">
        <v>75</v>
      </c>
      <c r="I12" s="87"/>
      <c r="K12" s="12"/>
      <c r="L12" s="12">
        <f>L11</f>
        <v>4</v>
      </c>
      <c r="M12" s="12">
        <f>M11</f>
        <v>38.119999999999997</v>
      </c>
      <c r="N12" s="12">
        <f>N11</f>
        <v>14.5</v>
      </c>
      <c r="P12" s="14"/>
      <c r="Q12" s="14">
        <f>(((L12*24)*G12)/1000)*0.25</f>
        <v>1.548</v>
      </c>
      <c r="R12" s="14">
        <f>((M12*24)*G12)/1000</f>
        <v>59.009759999999993</v>
      </c>
      <c r="S12" s="14">
        <f>(((N12*24)*G12)/1000)*0.32</f>
        <v>7.1827200000000007</v>
      </c>
    </row>
    <row r="13" spans="2:19" ht="20.25" customHeight="1" thickBot="1" x14ac:dyDescent="0.3">
      <c r="B13" s="5">
        <v>3</v>
      </c>
      <c r="C13" s="6" t="s">
        <v>14</v>
      </c>
      <c r="D13" s="7">
        <v>1025</v>
      </c>
      <c r="E13" s="7">
        <v>145</v>
      </c>
      <c r="F13" s="7">
        <v>0.33</v>
      </c>
      <c r="G13" s="8">
        <f t="shared" si="0"/>
        <v>64.5</v>
      </c>
      <c r="H13" s="8">
        <v>75</v>
      </c>
      <c r="I13" s="88"/>
      <c r="K13" s="30"/>
      <c r="L13" s="12">
        <f>L11</f>
        <v>4</v>
      </c>
      <c r="M13" s="12">
        <f>M11</f>
        <v>38.119999999999997</v>
      </c>
      <c r="N13" s="12">
        <f>N11</f>
        <v>14.5</v>
      </c>
      <c r="P13" s="14"/>
      <c r="Q13" s="14">
        <f>(((L13*24)*G13)/1000)*0.25</f>
        <v>1.548</v>
      </c>
      <c r="R13" s="14">
        <f>((M13*24)*G13)/1000</f>
        <v>59.009759999999993</v>
      </c>
      <c r="S13" s="14">
        <f>(((N13*24)*G13)/1000)*0.32</f>
        <v>7.1827200000000007</v>
      </c>
    </row>
    <row r="14" spans="2:19" ht="34.5" customHeight="1" thickBot="1" x14ac:dyDescent="0.3">
      <c r="B14" s="5">
        <v>4</v>
      </c>
      <c r="C14" s="27" t="s">
        <v>43</v>
      </c>
      <c r="D14" s="7">
        <v>648</v>
      </c>
      <c r="E14" s="7">
        <v>148</v>
      </c>
      <c r="F14" s="7">
        <v>0.48</v>
      </c>
      <c r="G14" s="8">
        <f t="shared" si="0"/>
        <v>43</v>
      </c>
      <c r="H14" s="8">
        <v>50</v>
      </c>
      <c r="I14" s="7" t="s">
        <v>47</v>
      </c>
      <c r="K14" s="17">
        <v>10</v>
      </c>
      <c r="L14" s="12">
        <f>L11</f>
        <v>4</v>
      </c>
      <c r="M14" s="12">
        <f>M12</f>
        <v>38.119999999999997</v>
      </c>
      <c r="N14" s="12">
        <f>N11</f>
        <v>14.5</v>
      </c>
      <c r="P14" s="14">
        <f>((K14*24)*G14)/1000</f>
        <v>10.32</v>
      </c>
      <c r="Q14" s="14">
        <f>(((L14*24)*G14)/1000)*0.12</f>
        <v>0.49536000000000002</v>
      </c>
      <c r="R14" s="14">
        <f>(((M14*24)*G14)/1000)*0.12</f>
        <v>4.7207807999999991</v>
      </c>
      <c r="S14" s="14">
        <f>(((N14*24)*G14)/1000)*0.12</f>
        <v>1.7956799999999999</v>
      </c>
    </row>
    <row r="15" spans="2:19" ht="42" customHeight="1" thickBot="1" x14ac:dyDescent="0.3">
      <c r="B15" s="5">
        <v>5</v>
      </c>
      <c r="C15" s="27" t="s">
        <v>43</v>
      </c>
      <c r="D15" s="7">
        <v>648</v>
      </c>
      <c r="E15" s="7">
        <v>148</v>
      </c>
      <c r="F15" s="7">
        <v>0.48</v>
      </c>
      <c r="G15" s="8">
        <f t="shared" si="0"/>
        <v>43</v>
      </c>
      <c r="H15" s="8">
        <v>50</v>
      </c>
      <c r="I15" s="7" t="s">
        <v>47</v>
      </c>
      <c r="K15" s="17">
        <f>K14</f>
        <v>10</v>
      </c>
      <c r="L15" s="12">
        <f>L11</f>
        <v>4</v>
      </c>
      <c r="M15" s="12">
        <f>M11</f>
        <v>38.119999999999997</v>
      </c>
      <c r="N15" s="12">
        <f>N11</f>
        <v>14.5</v>
      </c>
      <c r="P15" s="14">
        <f>((K15*24)*G15)/1000*0</f>
        <v>0</v>
      </c>
      <c r="Q15" s="14">
        <f>(((L15*24)*G15)/1000)*0.12</f>
        <v>0.49536000000000002</v>
      </c>
      <c r="R15" s="14">
        <f>(((M15*24)*G15)/1000)*0.12</f>
        <v>4.7207807999999991</v>
      </c>
      <c r="S15" s="14">
        <f>(((N15*24)*G15)/1000)*0.12</f>
        <v>1.7956799999999999</v>
      </c>
    </row>
    <row r="16" spans="2:19" x14ac:dyDescent="0.25">
      <c r="B16" s="33"/>
      <c r="C16" s="33"/>
      <c r="D16" s="33"/>
      <c r="E16" s="33"/>
      <c r="F16" s="33"/>
      <c r="G16" s="33"/>
      <c r="H16" s="33"/>
      <c r="I16" s="33"/>
      <c r="P16" s="15">
        <f>P14+P15</f>
        <v>10.32</v>
      </c>
      <c r="Q16" s="15">
        <f>Q11+Q12+Q13+Q14+Q15</f>
        <v>5.6347199999999997</v>
      </c>
      <c r="R16" s="15">
        <f>R11+R12+R13+R14+R15</f>
        <v>186.47084159999997</v>
      </c>
      <c r="S16" s="15">
        <f>S11+S12+S13+S14+S15</f>
        <v>25.139520000000005</v>
      </c>
    </row>
    <row r="17" spans="2:19" x14ac:dyDescent="0.25">
      <c r="B17" s="33"/>
      <c r="C17" s="33"/>
      <c r="D17" s="33"/>
      <c r="E17" s="33"/>
      <c r="F17" s="33"/>
      <c r="G17" s="33"/>
      <c r="H17" s="33"/>
      <c r="I17" s="33"/>
    </row>
    <row r="18" spans="2:19" x14ac:dyDescent="0.25">
      <c r="B18" s="33"/>
      <c r="C18" s="33"/>
      <c r="D18" s="33"/>
      <c r="E18" s="33"/>
      <c r="F18" s="33"/>
      <c r="G18" s="33"/>
      <c r="H18" s="33"/>
      <c r="I18" s="33"/>
    </row>
    <row r="19" spans="2:19" x14ac:dyDescent="0.25">
      <c r="B19" s="72" t="s">
        <v>20</v>
      </c>
      <c r="C19" s="72"/>
      <c r="D19" s="72"/>
      <c r="E19" s="33"/>
      <c r="F19" s="33"/>
      <c r="G19" s="33"/>
      <c r="H19" s="33"/>
      <c r="I19" s="33"/>
    </row>
    <row r="20" spans="2:19" ht="15.75" thickBot="1" x14ac:dyDescent="0.3">
      <c r="B20" s="33"/>
      <c r="C20" s="33"/>
      <c r="D20" s="33"/>
      <c r="E20" s="33"/>
      <c r="F20" s="33"/>
      <c r="G20" s="33"/>
      <c r="H20" s="33"/>
      <c r="I20" s="33"/>
    </row>
    <row r="21" spans="2:19" ht="29.25" customHeight="1" thickBot="1" x14ac:dyDescent="0.3">
      <c r="B21" s="73" t="s">
        <v>5</v>
      </c>
      <c r="C21" s="73" t="s">
        <v>6</v>
      </c>
      <c r="D21" s="64" t="s">
        <v>7</v>
      </c>
      <c r="E21" s="65"/>
      <c r="F21" s="66" t="s">
        <v>8</v>
      </c>
      <c r="G21" s="70" t="s">
        <v>9</v>
      </c>
      <c r="H21" s="66" t="s">
        <v>10</v>
      </c>
      <c r="I21" s="66" t="s">
        <v>11</v>
      </c>
      <c r="K21" s="68" t="s">
        <v>25</v>
      </c>
      <c r="L21" s="68"/>
      <c r="M21" s="68"/>
      <c r="N21" s="68"/>
      <c r="P21" s="68" t="s">
        <v>34</v>
      </c>
      <c r="Q21" s="68"/>
      <c r="R21" s="68"/>
      <c r="S21" s="68"/>
    </row>
    <row r="22" spans="2:19" ht="30.75" thickBot="1" x14ac:dyDescent="0.3">
      <c r="B22" s="74"/>
      <c r="C22" s="74"/>
      <c r="D22" s="29" t="s">
        <v>21</v>
      </c>
      <c r="E22" s="29" t="s">
        <v>22</v>
      </c>
      <c r="F22" s="67"/>
      <c r="G22" s="71"/>
      <c r="H22" s="69"/>
      <c r="I22" s="67"/>
      <c r="K22" s="22" t="s">
        <v>23</v>
      </c>
      <c r="L22" s="11" t="s">
        <v>26</v>
      </c>
      <c r="M22" s="11" t="s">
        <v>24</v>
      </c>
      <c r="N22" s="11" t="s">
        <v>27</v>
      </c>
      <c r="P22" s="22" t="s">
        <v>23</v>
      </c>
      <c r="Q22" s="11" t="s">
        <v>26</v>
      </c>
      <c r="R22" s="11" t="s">
        <v>24</v>
      </c>
      <c r="S22" s="11" t="s">
        <v>27</v>
      </c>
    </row>
    <row r="23" spans="2:19" ht="22.5" customHeight="1" thickBot="1" x14ac:dyDescent="0.3">
      <c r="B23" s="5">
        <v>1</v>
      </c>
      <c r="C23" s="6" t="s">
        <v>14</v>
      </c>
      <c r="D23" s="7">
        <v>209</v>
      </c>
      <c r="E23" s="7">
        <v>500</v>
      </c>
      <c r="F23" s="7">
        <v>0.35</v>
      </c>
      <c r="G23" s="8">
        <f>H23*0.91</f>
        <v>0.30940000000000001</v>
      </c>
      <c r="H23" s="8">
        <v>0.34</v>
      </c>
      <c r="I23" s="86" t="s">
        <v>46</v>
      </c>
      <c r="K23" s="12"/>
      <c r="L23" s="17">
        <f>L11</f>
        <v>4</v>
      </c>
      <c r="M23" s="17">
        <f>M11</f>
        <v>38.119999999999997</v>
      </c>
      <c r="N23" s="17">
        <f>N11</f>
        <v>14.5</v>
      </c>
      <c r="P23" s="31"/>
      <c r="Q23" s="31">
        <f>(((L23*24)*G23)/1000)*0.25</f>
        <v>7.4256000000000001E-3</v>
      </c>
      <c r="R23" s="31">
        <f>((M23*24)*G23)/1000</f>
        <v>0.28306387199999994</v>
      </c>
      <c r="S23" s="31">
        <f>(((N23*24)*G23)/1000)*0.32</f>
        <v>3.4454784000000002E-2</v>
      </c>
    </row>
    <row r="24" spans="2:19" ht="18.75" customHeight="1" thickBot="1" x14ac:dyDescent="0.3">
      <c r="B24" s="5">
        <v>2</v>
      </c>
      <c r="C24" s="6" t="s">
        <v>14</v>
      </c>
      <c r="D24" s="7">
        <v>209</v>
      </c>
      <c r="E24" s="7">
        <v>500</v>
      </c>
      <c r="F24" s="7">
        <v>0.35</v>
      </c>
      <c r="G24" s="8">
        <f>H24*0.91</f>
        <v>0.30940000000000001</v>
      </c>
      <c r="H24" s="8">
        <v>0.34</v>
      </c>
      <c r="I24" s="87"/>
      <c r="K24" s="12"/>
      <c r="L24" s="12">
        <f>L23</f>
        <v>4</v>
      </c>
      <c r="M24" s="12">
        <f>M23</f>
        <v>38.119999999999997</v>
      </c>
      <c r="N24" s="12">
        <f>N23</f>
        <v>14.5</v>
      </c>
      <c r="P24" s="31"/>
      <c r="Q24" s="31">
        <f>(((L24*24)*G24)/1000)*0.25</f>
        <v>7.4256000000000001E-3</v>
      </c>
      <c r="R24" s="31">
        <f>((M24*24)*G24)/1000</f>
        <v>0.28306387199999994</v>
      </c>
      <c r="S24" s="31">
        <f>(((N24*24)*G24)/1000)*0.32</f>
        <v>3.4454784000000002E-2</v>
      </c>
    </row>
    <row r="25" spans="2:19" ht="23.25" customHeight="1" thickBot="1" x14ac:dyDescent="0.3">
      <c r="B25" s="5">
        <v>3</v>
      </c>
      <c r="C25" s="6" t="s">
        <v>14</v>
      </c>
      <c r="D25" s="7">
        <v>209</v>
      </c>
      <c r="E25" s="7">
        <v>500</v>
      </c>
      <c r="F25" s="7">
        <v>0.35</v>
      </c>
      <c r="G25" s="8">
        <f>H25*0.91</f>
        <v>0.21840000000000001</v>
      </c>
      <c r="H25" s="8">
        <v>0.24</v>
      </c>
      <c r="I25" s="88"/>
      <c r="K25" s="30"/>
      <c r="L25" s="12">
        <f>L23</f>
        <v>4</v>
      </c>
      <c r="M25" s="12">
        <f>M23</f>
        <v>38.119999999999997</v>
      </c>
      <c r="N25" s="12">
        <f>N23</f>
        <v>14.5</v>
      </c>
      <c r="P25" s="31"/>
      <c r="Q25" s="31">
        <f>(((L25*24)*G25)/1000)*0.25</f>
        <v>5.2415999999999999E-3</v>
      </c>
      <c r="R25" s="31">
        <f>((M25*24)*G25)/1000</f>
        <v>0.19980979199999999</v>
      </c>
      <c r="S25" s="31">
        <f>(((N25*24)*G25)/1000)*0.32</f>
        <v>2.4321024000000004E-2</v>
      </c>
    </row>
    <row r="26" spans="2:19" ht="36" customHeight="1" thickBot="1" x14ac:dyDescent="0.3">
      <c r="B26" s="5">
        <v>4</v>
      </c>
      <c r="C26" s="27" t="s">
        <v>43</v>
      </c>
      <c r="D26" s="7">
        <v>60</v>
      </c>
      <c r="E26" s="7">
        <v>500</v>
      </c>
      <c r="F26" s="7">
        <v>0.45</v>
      </c>
      <c r="G26" s="8">
        <f>H26*0.91</f>
        <v>0.21840000000000001</v>
      </c>
      <c r="H26" s="8">
        <v>0.24</v>
      </c>
      <c r="I26" s="7" t="s">
        <v>47</v>
      </c>
      <c r="K26" s="17">
        <f>K14</f>
        <v>10</v>
      </c>
      <c r="L26" s="12">
        <f>L23</f>
        <v>4</v>
      </c>
      <c r="M26" s="12">
        <f>M23</f>
        <v>38.119999999999997</v>
      </c>
      <c r="N26" s="12">
        <f>N23</f>
        <v>14.5</v>
      </c>
      <c r="P26" s="31">
        <f>((K26*24)*G25)/1000*0</f>
        <v>0</v>
      </c>
      <c r="Q26" s="31">
        <f>(((L26*24)*G26)/1000)*0.12</f>
        <v>2.5159679999999999E-3</v>
      </c>
      <c r="R26" s="31">
        <f>(((M26*24)*G26)/1000)*0.12</f>
        <v>2.3977175039999996E-2</v>
      </c>
      <c r="S26" s="31">
        <f>(((N26*24)*G26)/1000)*0.12</f>
        <v>9.1203840000000005E-3</v>
      </c>
    </row>
    <row r="27" spans="2:19" x14ac:dyDescent="0.25">
      <c r="P27" s="32" t="e">
        <f>#REF!+P26</f>
        <v>#REF!</v>
      </c>
      <c r="Q27" s="32" t="e">
        <f>Q23+Q24+Q25+#REF!+Q26</f>
        <v>#REF!</v>
      </c>
      <c r="R27" s="32" t="e">
        <f>R23+R24+R25+#REF!+R26</f>
        <v>#REF!</v>
      </c>
      <c r="S27" s="32" t="e">
        <f>S23+S24+S25+#REF!+S26</f>
        <v>#REF!</v>
      </c>
    </row>
  </sheetData>
  <mergeCells count="26">
    <mergeCell ref="B19:D19"/>
    <mergeCell ref="B2:C2"/>
    <mergeCell ref="B4:I4"/>
    <mergeCell ref="C5:I5"/>
    <mergeCell ref="C6:I6"/>
    <mergeCell ref="C7:I7"/>
    <mergeCell ref="B9:B10"/>
    <mergeCell ref="C9:C10"/>
    <mergeCell ref="D9:E9"/>
    <mergeCell ref="F9:F10"/>
    <mergeCell ref="G9:G10"/>
    <mergeCell ref="H9:H10"/>
    <mergeCell ref="I9:I10"/>
    <mergeCell ref="K9:N9"/>
    <mergeCell ref="P9:S9"/>
    <mergeCell ref="I11:I13"/>
    <mergeCell ref="I21:I22"/>
    <mergeCell ref="K21:N21"/>
    <mergeCell ref="P21:S21"/>
    <mergeCell ref="I23:I25"/>
    <mergeCell ref="B21:B22"/>
    <mergeCell ref="C21:C22"/>
    <mergeCell ref="D21:E21"/>
    <mergeCell ref="F21:F22"/>
    <mergeCell ref="G21:G22"/>
    <mergeCell ref="H21:H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T29"/>
  <sheetViews>
    <sheetView topLeftCell="A7" workbookViewId="0">
      <selection activeCell="I17" sqref="I17"/>
    </sheetView>
  </sheetViews>
  <sheetFormatPr defaultRowHeight="15" x14ac:dyDescent="0.25"/>
  <cols>
    <col min="3" max="3" width="8.5703125" customWidth="1"/>
    <col min="4" max="4" width="15.28515625" customWidth="1"/>
    <col min="5" max="5" width="13.140625" customWidth="1"/>
    <col min="6" max="6" width="18.140625" customWidth="1"/>
    <col min="7" max="7" width="14.42578125" customWidth="1"/>
    <col min="8" max="8" width="16.140625" customWidth="1"/>
    <col min="9" max="9" width="16" customWidth="1"/>
    <col min="10" max="10" width="25" customWidth="1"/>
    <col min="12" max="12" width="13.5703125" customWidth="1"/>
    <col min="13" max="13" width="18.5703125" customWidth="1"/>
    <col min="14" max="14" width="14.85546875" customWidth="1"/>
    <col min="15" max="15" width="15.28515625" customWidth="1"/>
    <col min="17" max="17" width="13.140625" customWidth="1"/>
    <col min="18" max="18" width="21.5703125" customWidth="1"/>
    <col min="19" max="19" width="13.85546875" customWidth="1"/>
    <col min="20" max="20" width="15.28515625" customWidth="1"/>
  </cols>
  <sheetData>
    <row r="1" spans="2:20" ht="15.75" thickBot="1" x14ac:dyDescent="0.3"/>
    <row r="2" spans="2:20" ht="15.75" thickBot="1" x14ac:dyDescent="0.3">
      <c r="B2" s="38"/>
      <c r="C2" s="81" t="s">
        <v>49</v>
      </c>
      <c r="D2" s="91"/>
      <c r="E2" s="38"/>
      <c r="F2" s="38"/>
      <c r="G2" s="38"/>
      <c r="H2" s="38"/>
      <c r="I2" s="38"/>
      <c r="J2" s="38"/>
    </row>
    <row r="3" spans="2:20" x14ac:dyDescent="0.25">
      <c r="B3" s="38"/>
      <c r="C3" s="38"/>
      <c r="D3" s="38"/>
      <c r="E3" s="38"/>
      <c r="F3" s="38"/>
      <c r="G3" s="38"/>
      <c r="H3" s="38"/>
      <c r="I3" s="38"/>
      <c r="J3" s="38"/>
    </row>
    <row r="4" spans="2:20" ht="45" customHeight="1" x14ac:dyDescent="0.25">
      <c r="B4" s="38"/>
      <c r="C4" s="75" t="s">
        <v>1</v>
      </c>
      <c r="D4" s="75"/>
      <c r="E4" s="75"/>
      <c r="F4" s="75"/>
      <c r="G4" s="75"/>
      <c r="H4" s="75"/>
      <c r="I4" s="75"/>
      <c r="J4" s="75"/>
    </row>
    <row r="5" spans="2:20" ht="15" customHeight="1" x14ac:dyDescent="0.25">
      <c r="B5" s="38"/>
      <c r="C5" s="39"/>
      <c r="D5" s="75" t="s">
        <v>2</v>
      </c>
      <c r="E5" s="75"/>
      <c r="F5" s="75"/>
      <c r="G5" s="75"/>
      <c r="H5" s="75"/>
      <c r="I5" s="75"/>
      <c r="J5" s="75"/>
    </row>
    <row r="6" spans="2:20" ht="15" customHeight="1" x14ac:dyDescent="0.25">
      <c r="B6" s="38"/>
      <c r="C6" s="39"/>
      <c r="D6" s="75" t="s">
        <v>3</v>
      </c>
      <c r="E6" s="75"/>
      <c r="F6" s="75"/>
      <c r="G6" s="75"/>
      <c r="H6" s="75"/>
      <c r="I6" s="75"/>
      <c r="J6" s="75"/>
    </row>
    <row r="7" spans="2:20" x14ac:dyDescent="0.25">
      <c r="B7" s="38"/>
      <c r="C7" s="38"/>
      <c r="D7" s="76" t="s">
        <v>4</v>
      </c>
      <c r="E7" s="76"/>
      <c r="F7" s="76"/>
      <c r="G7" s="76"/>
      <c r="H7" s="76"/>
      <c r="I7" s="76"/>
      <c r="J7" s="76"/>
    </row>
    <row r="8" spans="2:20" ht="15.75" thickBot="1" x14ac:dyDescent="0.3">
      <c r="B8" s="38"/>
      <c r="C8" s="38"/>
      <c r="D8" s="38"/>
      <c r="E8" s="38"/>
      <c r="F8" s="38"/>
      <c r="G8" s="38"/>
      <c r="H8" s="38"/>
      <c r="I8" s="38"/>
      <c r="J8" s="38"/>
    </row>
    <row r="9" spans="2:20" ht="30" customHeight="1" thickBot="1" x14ac:dyDescent="0.3">
      <c r="B9" s="38"/>
      <c r="C9" s="73" t="s">
        <v>5</v>
      </c>
      <c r="D9" s="73" t="s">
        <v>6</v>
      </c>
      <c r="E9" s="64" t="s">
        <v>7</v>
      </c>
      <c r="F9" s="78"/>
      <c r="G9" s="79" t="s">
        <v>8</v>
      </c>
      <c r="H9" s="66" t="s">
        <v>9</v>
      </c>
      <c r="I9" s="66" t="s">
        <v>10</v>
      </c>
      <c r="J9" s="66" t="s">
        <v>11</v>
      </c>
      <c r="L9" s="68" t="s">
        <v>25</v>
      </c>
      <c r="M9" s="68"/>
      <c r="N9" s="68"/>
      <c r="O9" s="68"/>
      <c r="Q9" s="68" t="s">
        <v>28</v>
      </c>
      <c r="R9" s="68"/>
      <c r="S9" s="68"/>
      <c r="T9" s="68"/>
    </row>
    <row r="10" spans="2:20" ht="36.75" customHeight="1" thickBot="1" x14ac:dyDescent="0.3">
      <c r="B10" s="38"/>
      <c r="C10" s="77"/>
      <c r="D10" s="77"/>
      <c r="E10" s="37" t="s">
        <v>12</v>
      </c>
      <c r="F10" s="37" t="s">
        <v>13</v>
      </c>
      <c r="G10" s="80"/>
      <c r="H10" s="69"/>
      <c r="I10" s="69"/>
      <c r="J10" s="69"/>
      <c r="L10" s="36" t="s">
        <v>23</v>
      </c>
      <c r="M10" s="11" t="s">
        <v>26</v>
      </c>
      <c r="N10" s="11" t="s">
        <v>24</v>
      </c>
      <c r="O10" s="11" t="s">
        <v>27</v>
      </c>
      <c r="Q10" s="36" t="s">
        <v>23</v>
      </c>
      <c r="R10" s="11" t="s">
        <v>26</v>
      </c>
      <c r="S10" s="11" t="s">
        <v>24</v>
      </c>
      <c r="T10" s="11" t="s">
        <v>27</v>
      </c>
    </row>
    <row r="11" spans="2:20" ht="15.75" thickBot="1" x14ac:dyDescent="0.3">
      <c r="B11" s="38"/>
      <c r="C11" s="5">
        <v>1</v>
      </c>
      <c r="D11" s="6" t="s">
        <v>50</v>
      </c>
      <c r="E11" s="7">
        <v>765</v>
      </c>
      <c r="F11" s="7">
        <v>165</v>
      </c>
      <c r="G11" s="7">
        <v>0.33</v>
      </c>
      <c r="H11" s="8">
        <f>I11*0.86</f>
        <v>34.4</v>
      </c>
      <c r="I11" s="8">
        <v>40</v>
      </c>
      <c r="J11" s="40" t="s">
        <v>51</v>
      </c>
      <c r="L11" s="12"/>
      <c r="M11" s="17">
        <v>3</v>
      </c>
      <c r="N11" s="17">
        <v>76.94</v>
      </c>
      <c r="O11" s="17">
        <v>13.9</v>
      </c>
      <c r="Q11" s="14"/>
      <c r="R11" s="14">
        <f>(((M11*24)*H11)/1000)*0.25</f>
        <v>0.61919999999999997</v>
      </c>
      <c r="S11" s="14">
        <f>((N11*24)*H11)/1000</f>
        <v>63.521663999999994</v>
      </c>
      <c r="T11" s="14">
        <f>(((O11*24)*H11)/1000)*0.32</f>
        <v>3.6722687999999999</v>
      </c>
    </row>
    <row r="12" spans="2:20" ht="15.75" thickBot="1" x14ac:dyDescent="0.3">
      <c r="B12" s="38"/>
      <c r="C12" s="5">
        <v>2</v>
      </c>
      <c r="D12" s="6" t="s">
        <v>50</v>
      </c>
      <c r="E12" s="7">
        <v>765</v>
      </c>
      <c r="F12" s="7">
        <v>165</v>
      </c>
      <c r="G12" s="7">
        <v>0.33</v>
      </c>
      <c r="H12" s="8">
        <f t="shared" ref="H12:H16" si="0">I12*0.86</f>
        <v>34.4</v>
      </c>
      <c r="I12" s="8">
        <v>40</v>
      </c>
      <c r="J12" s="41" t="s">
        <v>51</v>
      </c>
      <c r="L12" s="12"/>
      <c r="M12" s="12">
        <f t="shared" ref="M12:O13" si="1">M11</f>
        <v>3</v>
      </c>
      <c r="N12" s="12">
        <f t="shared" si="1"/>
        <v>76.94</v>
      </c>
      <c r="O12" s="12">
        <f t="shared" si="1"/>
        <v>13.9</v>
      </c>
      <c r="Q12" s="14"/>
      <c r="R12" s="14">
        <f>(((M12*24)*H12)/1000)*0.25</f>
        <v>0.61919999999999997</v>
      </c>
      <c r="S12" s="14">
        <f>((N12*24)*H12)/1000</f>
        <v>63.521663999999994</v>
      </c>
      <c r="T12" s="14">
        <f>(((O12*24)*H12)/1000)*0.32</f>
        <v>3.6722687999999999</v>
      </c>
    </row>
    <row r="13" spans="2:20" ht="15.75" thickBot="1" x14ac:dyDescent="0.3">
      <c r="B13" s="38"/>
      <c r="C13" s="5">
        <v>3</v>
      </c>
      <c r="D13" s="6" t="s">
        <v>14</v>
      </c>
      <c r="E13" s="7">
        <v>1475</v>
      </c>
      <c r="F13" s="7">
        <v>145</v>
      </c>
      <c r="G13" s="7">
        <v>0.48</v>
      </c>
      <c r="H13" s="8">
        <f t="shared" si="0"/>
        <v>64.5</v>
      </c>
      <c r="I13" s="8">
        <v>75</v>
      </c>
      <c r="J13" s="26" t="s">
        <v>52</v>
      </c>
      <c r="L13" s="12"/>
      <c r="M13" s="12">
        <f t="shared" si="1"/>
        <v>3</v>
      </c>
      <c r="N13" s="12">
        <f t="shared" si="1"/>
        <v>76.94</v>
      </c>
      <c r="O13" s="12">
        <f t="shared" si="1"/>
        <v>13.9</v>
      </c>
      <c r="Q13" s="14"/>
      <c r="R13" s="14">
        <f>(((M13*24)*H13)/1000)*0.25</f>
        <v>1.161</v>
      </c>
      <c r="S13" s="14">
        <f>((N13*24)*H13)/1000</f>
        <v>119.10311999999999</v>
      </c>
      <c r="T13" s="14">
        <f>(((O13*24)*H13)/1000)*0.32</f>
        <v>6.8855040000000001</v>
      </c>
    </row>
    <row r="14" spans="2:20" ht="15.75" thickBot="1" x14ac:dyDescent="0.3">
      <c r="B14" s="38"/>
      <c r="C14" s="5">
        <v>4</v>
      </c>
      <c r="D14" s="6" t="s">
        <v>14</v>
      </c>
      <c r="E14" s="7">
        <v>1475</v>
      </c>
      <c r="F14" s="7">
        <v>145</v>
      </c>
      <c r="G14" s="7">
        <v>0.48</v>
      </c>
      <c r="H14" s="8">
        <f t="shared" si="0"/>
        <v>64.5</v>
      </c>
      <c r="I14" s="8">
        <v>75</v>
      </c>
      <c r="J14" s="26" t="s">
        <v>52</v>
      </c>
      <c r="L14" s="30"/>
      <c r="M14" s="12">
        <f>M11</f>
        <v>3</v>
      </c>
      <c r="N14" s="12">
        <f>N11</f>
        <v>76.94</v>
      </c>
      <c r="O14" s="12">
        <f>O11</f>
        <v>13.9</v>
      </c>
      <c r="Q14" s="14"/>
      <c r="R14" s="14">
        <f>(((M14*24)*H14)/1000)*0.25</f>
        <v>1.161</v>
      </c>
      <c r="S14" s="14">
        <f>((N14*24)*H14)/1000</f>
        <v>119.10311999999999</v>
      </c>
      <c r="T14" s="14">
        <f>(((O14*24)*H14)/1000)*0.32</f>
        <v>6.8855040000000001</v>
      </c>
    </row>
    <row r="15" spans="2:20" ht="21" customHeight="1" thickBot="1" x14ac:dyDescent="0.3">
      <c r="B15" s="38"/>
      <c r="C15" s="5">
        <v>5</v>
      </c>
      <c r="D15" s="27" t="s">
        <v>53</v>
      </c>
      <c r="E15" s="7">
        <v>546</v>
      </c>
      <c r="F15" s="7">
        <v>166</v>
      </c>
      <c r="G15" s="7">
        <v>0.36</v>
      </c>
      <c r="H15" s="8">
        <f t="shared" si="0"/>
        <v>23.22</v>
      </c>
      <c r="I15" s="8">
        <v>27</v>
      </c>
      <c r="J15" s="7" t="s">
        <v>47</v>
      </c>
      <c r="L15" s="17">
        <v>27</v>
      </c>
      <c r="M15" s="12">
        <f>M11</f>
        <v>3</v>
      </c>
      <c r="N15" s="12">
        <f>N12</f>
        <v>76.94</v>
      </c>
      <c r="O15" s="12">
        <f>O11</f>
        <v>13.9</v>
      </c>
      <c r="Q15" s="14">
        <f>((L15*24)*H15)/1000</f>
        <v>15.046559999999999</v>
      </c>
      <c r="R15" s="14">
        <f>(((M15*24)*H15)/1000)*0.12</f>
        <v>0.20062079999999999</v>
      </c>
      <c r="S15" s="14">
        <f>(((N15*24)*H15)/1000)*0.12</f>
        <v>5.1452547839999987</v>
      </c>
      <c r="T15" s="14">
        <f>(((O15*24)*H15)/1000)*0.12</f>
        <v>0.92954303999999999</v>
      </c>
    </row>
    <row r="16" spans="2:20" ht="23.25" customHeight="1" thickBot="1" x14ac:dyDescent="0.3">
      <c r="B16" s="38"/>
      <c r="C16" s="5">
        <v>6</v>
      </c>
      <c r="D16" s="27" t="s">
        <v>53</v>
      </c>
      <c r="E16" s="7">
        <v>546</v>
      </c>
      <c r="F16" s="7">
        <v>166</v>
      </c>
      <c r="G16" s="7">
        <v>0.36</v>
      </c>
      <c r="H16" s="8">
        <f t="shared" si="0"/>
        <v>23.22</v>
      </c>
      <c r="I16" s="8">
        <v>27</v>
      </c>
      <c r="J16" s="7" t="s">
        <v>47</v>
      </c>
      <c r="L16" s="17">
        <f>L15</f>
        <v>27</v>
      </c>
      <c r="M16" s="12">
        <f>M11</f>
        <v>3</v>
      </c>
      <c r="N16" s="12">
        <f>N11</f>
        <v>76.94</v>
      </c>
      <c r="O16" s="12">
        <f>O11</f>
        <v>13.9</v>
      </c>
      <c r="Q16" s="14">
        <f>((L16*24)*H16)/1000*0</f>
        <v>0</v>
      </c>
      <c r="R16" s="14">
        <f>(((M16*24)*H16)/1000)*0.12</f>
        <v>0.20062079999999999</v>
      </c>
      <c r="S16" s="14">
        <f>(((N16*24)*H16)/1000)*0.12</f>
        <v>5.1452547839999987</v>
      </c>
      <c r="T16" s="14">
        <f>(((O16*24)*H16)/1000)*0.12</f>
        <v>0.92954303999999999</v>
      </c>
    </row>
    <row r="17" spans="2:20" x14ac:dyDescent="0.25">
      <c r="B17" s="38"/>
      <c r="C17" s="38"/>
      <c r="D17" s="38"/>
      <c r="E17" s="38"/>
      <c r="F17" s="38"/>
      <c r="G17" s="38"/>
      <c r="H17" s="38"/>
      <c r="I17" s="38"/>
      <c r="J17" s="38"/>
      <c r="Q17" s="15">
        <f>Q15+Q16</f>
        <v>15.046559999999999</v>
      </c>
      <c r="R17" s="15">
        <f>R11+R12+R13+R14+R15+R16</f>
        <v>3.9616415999999997</v>
      </c>
      <c r="S17" s="15">
        <f>S11+S12+S13+S14+S15+S16</f>
        <v>375.5400775679999</v>
      </c>
      <c r="T17" s="15">
        <f>T11+T12+T13+T14+T15+T16</f>
        <v>22.974631679999998</v>
      </c>
    </row>
    <row r="18" spans="2:20" x14ac:dyDescent="0.25">
      <c r="B18" s="38"/>
      <c r="C18" s="38"/>
      <c r="D18" s="38"/>
      <c r="E18" s="38"/>
      <c r="F18" s="38"/>
      <c r="G18" s="38"/>
      <c r="H18" s="38"/>
      <c r="I18" s="38"/>
      <c r="J18" s="38"/>
    </row>
    <row r="19" spans="2:20" x14ac:dyDescent="0.25">
      <c r="B19" s="38"/>
      <c r="C19" s="72" t="s">
        <v>20</v>
      </c>
      <c r="D19" s="72"/>
      <c r="E19" s="72"/>
      <c r="F19" s="38"/>
      <c r="G19" s="38"/>
      <c r="H19" s="38"/>
      <c r="I19" s="38"/>
      <c r="J19" s="38"/>
    </row>
    <row r="20" spans="2:20" ht="15.75" thickBot="1" x14ac:dyDescent="0.3">
      <c r="B20" s="38"/>
      <c r="C20" s="38"/>
      <c r="D20" s="38"/>
      <c r="E20" s="38"/>
      <c r="F20" s="38"/>
      <c r="G20" s="38"/>
      <c r="H20" s="38"/>
      <c r="I20" s="38"/>
      <c r="J20" s="38"/>
    </row>
    <row r="21" spans="2:20" ht="29.25" customHeight="1" thickBot="1" x14ac:dyDescent="0.3">
      <c r="B21" s="38"/>
      <c r="C21" s="73" t="s">
        <v>5</v>
      </c>
      <c r="D21" s="73" t="s">
        <v>6</v>
      </c>
      <c r="E21" s="64" t="s">
        <v>7</v>
      </c>
      <c r="F21" s="78"/>
      <c r="G21" s="79" t="s">
        <v>8</v>
      </c>
      <c r="H21" s="84" t="s">
        <v>9</v>
      </c>
      <c r="I21" s="66" t="s">
        <v>10</v>
      </c>
      <c r="J21" s="66" t="s">
        <v>11</v>
      </c>
      <c r="L21" s="68" t="s">
        <v>25</v>
      </c>
      <c r="M21" s="68"/>
      <c r="N21" s="68"/>
      <c r="O21" s="68"/>
      <c r="Q21" s="68" t="s">
        <v>34</v>
      </c>
      <c r="R21" s="68"/>
      <c r="S21" s="68"/>
      <c r="T21" s="68"/>
    </row>
    <row r="22" spans="2:20" ht="51" customHeight="1" thickBot="1" x14ac:dyDescent="0.3">
      <c r="B22" s="38"/>
      <c r="C22" s="77"/>
      <c r="D22" s="77"/>
      <c r="E22" s="37" t="s">
        <v>21</v>
      </c>
      <c r="F22" s="37" t="s">
        <v>22</v>
      </c>
      <c r="G22" s="80"/>
      <c r="H22" s="85"/>
      <c r="I22" s="69"/>
      <c r="J22" s="69"/>
      <c r="L22" s="36" t="s">
        <v>23</v>
      </c>
      <c r="M22" s="11" t="s">
        <v>26</v>
      </c>
      <c r="N22" s="11" t="s">
        <v>24</v>
      </c>
      <c r="O22" s="11" t="s">
        <v>27</v>
      </c>
      <c r="Q22" s="36" t="s">
        <v>23</v>
      </c>
      <c r="R22" s="11" t="s">
        <v>26</v>
      </c>
      <c r="S22" s="11" t="s">
        <v>24</v>
      </c>
      <c r="T22" s="11" t="s">
        <v>27</v>
      </c>
    </row>
    <row r="23" spans="2:20" ht="15.75" thickBot="1" x14ac:dyDescent="0.3">
      <c r="B23" s="38"/>
      <c r="C23" s="5">
        <v>1</v>
      </c>
      <c r="D23" s="6" t="s">
        <v>50</v>
      </c>
      <c r="E23" s="7">
        <v>60</v>
      </c>
      <c r="F23" s="7">
        <v>500</v>
      </c>
      <c r="G23" s="7">
        <v>0.35</v>
      </c>
      <c r="H23" s="8">
        <f t="shared" ref="H23:H28" si="2">I23*0.91</f>
        <v>0.30940000000000001</v>
      </c>
      <c r="I23" s="8">
        <v>0.34</v>
      </c>
      <c r="J23" s="26" t="s">
        <v>51</v>
      </c>
      <c r="L23" s="12"/>
      <c r="M23" s="17">
        <f>M11</f>
        <v>3</v>
      </c>
      <c r="N23" s="17">
        <f>N11</f>
        <v>76.94</v>
      </c>
      <c r="O23" s="17">
        <f>O11</f>
        <v>13.9</v>
      </c>
      <c r="Q23" s="31"/>
      <c r="R23" s="31">
        <f>(((M23*24)*H23)/1000)*0.25</f>
        <v>5.5692000000000007E-3</v>
      </c>
      <c r="S23" s="31">
        <f>((N23*24)*H23)/1000</f>
        <v>0.57132566399999996</v>
      </c>
      <c r="T23" s="31">
        <f>(((O23*24)*H23)/1000)*0.32</f>
        <v>3.3029068800000005E-2</v>
      </c>
    </row>
    <row r="24" spans="2:20" ht="15.75" thickBot="1" x14ac:dyDescent="0.3">
      <c r="B24" s="38"/>
      <c r="C24" s="5">
        <v>2</v>
      </c>
      <c r="D24" s="6" t="s">
        <v>36</v>
      </c>
      <c r="E24" s="7">
        <v>60</v>
      </c>
      <c r="F24" s="7">
        <v>500</v>
      </c>
      <c r="G24" s="7">
        <v>0.35</v>
      </c>
      <c r="H24" s="8">
        <f t="shared" si="2"/>
        <v>0.30940000000000001</v>
      </c>
      <c r="I24" s="8">
        <v>0.34</v>
      </c>
      <c r="J24" s="26" t="s">
        <v>51</v>
      </c>
      <c r="L24" s="12"/>
      <c r="M24" s="12">
        <f t="shared" ref="M24:O25" si="3">M23</f>
        <v>3</v>
      </c>
      <c r="N24" s="12">
        <f t="shared" si="3"/>
        <v>76.94</v>
      </c>
      <c r="O24" s="12">
        <f t="shared" si="3"/>
        <v>13.9</v>
      </c>
      <c r="Q24" s="31"/>
      <c r="R24" s="31">
        <f t="shared" ref="R24" si="4">(((M24*24)*H24)/1000)*0.25</f>
        <v>5.5692000000000007E-3</v>
      </c>
      <c r="S24" s="31">
        <f>((N24*24)*H24)/1000</f>
        <v>0.57132566399999996</v>
      </c>
      <c r="T24" s="31">
        <f>(((O24*24)*H24)/1000)*0.32</f>
        <v>3.3029068800000005E-2</v>
      </c>
    </row>
    <row r="25" spans="2:20" ht="15.75" thickBot="1" x14ac:dyDescent="0.3">
      <c r="B25" s="38"/>
      <c r="C25" s="5">
        <v>3</v>
      </c>
      <c r="D25" s="6" t="s">
        <v>14</v>
      </c>
      <c r="E25" s="7">
        <v>290</v>
      </c>
      <c r="F25" s="7">
        <v>500</v>
      </c>
      <c r="G25" s="7">
        <v>0.33</v>
      </c>
      <c r="H25" s="8">
        <f t="shared" si="2"/>
        <v>0.21840000000000001</v>
      </c>
      <c r="I25" s="8">
        <v>0.24</v>
      </c>
      <c r="J25" s="26" t="s">
        <v>52</v>
      </c>
      <c r="L25" s="12"/>
      <c r="M25" s="12">
        <f t="shared" si="3"/>
        <v>3</v>
      </c>
      <c r="N25" s="12">
        <f t="shared" si="3"/>
        <v>76.94</v>
      </c>
      <c r="O25" s="12">
        <f t="shared" si="3"/>
        <v>13.9</v>
      </c>
      <c r="Q25" s="31"/>
      <c r="R25" s="31">
        <f>(((M25*24)*H25)/1000)*0.25</f>
        <v>3.9312000000000001E-3</v>
      </c>
      <c r="S25" s="31">
        <f>((N25*24)*H25)/1000</f>
        <v>0.403288704</v>
      </c>
      <c r="T25" s="31">
        <f>(((O25*24)*H25)/1000)*0.32</f>
        <v>2.3314636800000003E-2</v>
      </c>
    </row>
    <row r="26" spans="2:20" ht="15.75" thickBot="1" x14ac:dyDescent="0.3">
      <c r="B26" s="38"/>
      <c r="C26" s="5">
        <v>4</v>
      </c>
      <c r="D26" s="6" t="s">
        <v>14</v>
      </c>
      <c r="E26" s="7">
        <v>290</v>
      </c>
      <c r="F26" s="7">
        <v>500</v>
      </c>
      <c r="G26" s="7">
        <v>0.33</v>
      </c>
      <c r="H26" s="8">
        <f t="shared" si="2"/>
        <v>0.21840000000000001</v>
      </c>
      <c r="I26" s="8">
        <v>0.24</v>
      </c>
      <c r="J26" s="26" t="s">
        <v>52</v>
      </c>
      <c r="L26" s="30"/>
      <c r="M26" s="12">
        <f>M23</f>
        <v>3</v>
      </c>
      <c r="N26" s="12">
        <f>N23</f>
        <v>76.94</v>
      </c>
      <c r="O26" s="12">
        <f>O23</f>
        <v>13.9</v>
      </c>
      <c r="Q26" s="31"/>
      <c r="R26" s="31">
        <f t="shared" ref="R26" si="5">(((M26*24)*H26)/1000)*0.25</f>
        <v>3.9312000000000001E-3</v>
      </c>
      <c r="S26" s="31">
        <f>((N26*24)*H26)/1000</f>
        <v>0.403288704</v>
      </c>
      <c r="T26" s="31">
        <f>(((O26*24)*H26)/1000)*0.32</f>
        <v>2.3314636800000003E-2</v>
      </c>
    </row>
    <row r="27" spans="2:20" ht="27.75" customHeight="1" thickBot="1" x14ac:dyDescent="0.3">
      <c r="B27" s="38"/>
      <c r="C27" s="5">
        <v>5</v>
      </c>
      <c r="D27" s="27" t="s">
        <v>53</v>
      </c>
      <c r="E27" s="7">
        <v>60</v>
      </c>
      <c r="F27" s="7">
        <v>500</v>
      </c>
      <c r="G27" s="7">
        <v>0.36</v>
      </c>
      <c r="H27" s="8">
        <f t="shared" si="2"/>
        <v>0.21840000000000001</v>
      </c>
      <c r="I27" s="8">
        <v>0.24</v>
      </c>
      <c r="J27" s="7" t="s">
        <v>47</v>
      </c>
      <c r="L27" s="17">
        <f>L15</f>
        <v>27</v>
      </c>
      <c r="M27" s="12">
        <f>M23</f>
        <v>3</v>
      </c>
      <c r="N27" s="12">
        <f>N24</f>
        <v>76.94</v>
      </c>
      <c r="O27" s="12">
        <f>O23</f>
        <v>13.9</v>
      </c>
      <c r="Q27" s="31">
        <f t="shared" ref="Q27" si="6">((L27*24)*H27)/1000</f>
        <v>0.14152320000000002</v>
      </c>
      <c r="R27" s="31">
        <f>(((M27*24)*H27)/1000)*0.12</f>
        <v>1.8869760000000001E-3</v>
      </c>
      <c r="S27" s="31">
        <f>(((N27*24)*H27)/1000)*0.12</f>
        <v>4.8394644479999999E-2</v>
      </c>
      <c r="T27" s="31">
        <f>(((O27*24)*H27)/1000)*0.12</f>
        <v>8.7429888000000004E-3</v>
      </c>
    </row>
    <row r="28" spans="2:20" ht="25.5" customHeight="1" thickBot="1" x14ac:dyDescent="0.3">
      <c r="B28" s="38"/>
      <c r="C28" s="5">
        <v>6</v>
      </c>
      <c r="D28" s="27" t="s">
        <v>53</v>
      </c>
      <c r="E28" s="7">
        <v>60</v>
      </c>
      <c r="F28" s="7">
        <v>500</v>
      </c>
      <c r="G28" s="7">
        <v>0.36</v>
      </c>
      <c r="H28" s="8">
        <f t="shared" si="2"/>
        <v>0.21840000000000001</v>
      </c>
      <c r="I28" s="8">
        <v>0.24</v>
      </c>
      <c r="J28" s="7" t="s">
        <v>47</v>
      </c>
      <c r="L28" s="17">
        <f>L15</f>
        <v>27</v>
      </c>
      <c r="M28" s="12">
        <f>M23</f>
        <v>3</v>
      </c>
      <c r="N28" s="12">
        <f>N23</f>
        <v>76.94</v>
      </c>
      <c r="O28" s="12">
        <f>O23</f>
        <v>13.9</v>
      </c>
      <c r="Q28" s="31">
        <f>((L28*24)*H28)/1000*0</f>
        <v>0</v>
      </c>
      <c r="R28" s="31">
        <f>(((M28*24)*H28)/1000)*0.12</f>
        <v>1.8869760000000001E-3</v>
      </c>
      <c r="S28" s="31">
        <f>(((N28*24)*H28)/1000)*0.12</f>
        <v>4.8394644479999999E-2</v>
      </c>
      <c r="T28" s="31">
        <f>(((O28*24)*H28)/1000)*0.12</f>
        <v>8.7429888000000004E-3</v>
      </c>
    </row>
    <row r="29" spans="2:20" x14ac:dyDescent="0.25">
      <c r="Q29" s="32">
        <f>Q27+Q28</f>
        <v>0.14152320000000002</v>
      </c>
      <c r="R29" s="32">
        <f>R23+R24+R25+R26+R27+R28</f>
        <v>2.2774751999999999E-2</v>
      </c>
      <c r="S29" s="32">
        <f>S23+S24+S25+S26+S27+S28</f>
        <v>2.04601802496</v>
      </c>
      <c r="T29" s="32">
        <f>T23+T24+T25+T26+T27+T28</f>
        <v>0.13017338880000004</v>
      </c>
    </row>
  </sheetData>
  <mergeCells count="24">
    <mergeCell ref="E21:F21"/>
    <mergeCell ref="G21:G22"/>
    <mergeCell ref="L9:O9"/>
    <mergeCell ref="Q9:T9"/>
    <mergeCell ref="L21:O21"/>
    <mergeCell ref="Q21:T21"/>
    <mergeCell ref="I9:I10"/>
    <mergeCell ref="J9:J10"/>
    <mergeCell ref="H21:H22"/>
    <mergeCell ref="I21:I22"/>
    <mergeCell ref="J21:J22"/>
    <mergeCell ref="C19:E19"/>
    <mergeCell ref="C21:C22"/>
    <mergeCell ref="D21:D22"/>
    <mergeCell ref="C9:C10"/>
    <mergeCell ref="D9:D10"/>
    <mergeCell ref="E9:F9"/>
    <mergeCell ref="G9:G10"/>
    <mergeCell ref="H9:H10"/>
    <mergeCell ref="C2:D2"/>
    <mergeCell ref="C4:J4"/>
    <mergeCell ref="D5:J5"/>
    <mergeCell ref="D6:J6"/>
    <mergeCell ref="D7:J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T31"/>
  <sheetViews>
    <sheetView topLeftCell="C10" workbookViewId="0">
      <selection activeCell="K19" sqref="K19:K20"/>
    </sheetView>
  </sheetViews>
  <sheetFormatPr defaultRowHeight="15" x14ac:dyDescent="0.25"/>
  <cols>
    <col min="4" max="4" width="17.7109375" customWidth="1"/>
    <col min="5" max="5" width="13" customWidth="1"/>
    <col min="6" max="6" width="14.42578125" customWidth="1"/>
    <col min="7" max="7" width="13.28515625" customWidth="1"/>
    <col min="8" max="8" width="14" customWidth="1"/>
    <col min="9" max="9" width="13.28515625" customWidth="1"/>
    <col min="10" max="10" width="23.7109375" customWidth="1"/>
    <col min="12" max="12" width="11.85546875" customWidth="1"/>
    <col min="13" max="13" width="19.140625" customWidth="1"/>
    <col min="14" max="14" width="15.140625" customWidth="1"/>
    <col min="15" max="15" width="16.7109375" customWidth="1"/>
    <col min="17" max="17" width="10.5703125" customWidth="1"/>
    <col min="18" max="18" width="19.7109375" customWidth="1"/>
    <col min="19" max="20" width="14.42578125" customWidth="1"/>
  </cols>
  <sheetData>
    <row r="1" spans="2:20" ht="15.75" thickBot="1" x14ac:dyDescent="0.3"/>
    <row r="2" spans="2:20" ht="15.75" thickBot="1" x14ac:dyDescent="0.3">
      <c r="B2" s="38"/>
      <c r="C2" s="81" t="s">
        <v>54</v>
      </c>
      <c r="D2" s="91"/>
      <c r="E2" s="38"/>
      <c r="F2" s="38"/>
      <c r="G2" s="38"/>
      <c r="H2" s="38"/>
      <c r="I2" s="38"/>
      <c r="J2" s="38"/>
    </row>
    <row r="3" spans="2:20" x14ac:dyDescent="0.25">
      <c r="B3" s="38"/>
      <c r="C3" s="38"/>
      <c r="D3" s="38"/>
      <c r="E3" s="38"/>
      <c r="F3" s="38"/>
      <c r="G3" s="38"/>
      <c r="H3" s="38"/>
      <c r="I3" s="38"/>
      <c r="J3" s="38"/>
    </row>
    <row r="4" spans="2:20" ht="45" customHeight="1" x14ac:dyDescent="0.25">
      <c r="B4" s="38"/>
      <c r="C4" s="75" t="s">
        <v>1</v>
      </c>
      <c r="D4" s="75"/>
      <c r="E4" s="75"/>
      <c r="F4" s="75"/>
      <c r="G4" s="75"/>
      <c r="H4" s="75"/>
      <c r="I4" s="75"/>
      <c r="J4" s="75"/>
    </row>
    <row r="5" spans="2:20" ht="15" customHeight="1" x14ac:dyDescent="0.25">
      <c r="B5" s="38"/>
      <c r="C5" s="39"/>
      <c r="D5" s="75" t="s">
        <v>2</v>
      </c>
      <c r="E5" s="75"/>
      <c r="F5" s="75"/>
      <c r="G5" s="75"/>
      <c r="H5" s="75"/>
      <c r="I5" s="75"/>
      <c r="J5" s="75"/>
    </row>
    <row r="6" spans="2:20" ht="15" customHeight="1" x14ac:dyDescent="0.25">
      <c r="B6" s="38"/>
      <c r="C6" s="39"/>
      <c r="D6" s="75" t="s">
        <v>3</v>
      </c>
      <c r="E6" s="75"/>
      <c r="F6" s="75"/>
      <c r="G6" s="75"/>
      <c r="H6" s="75"/>
      <c r="I6" s="75"/>
      <c r="J6" s="75"/>
    </row>
    <row r="7" spans="2:20" x14ac:dyDescent="0.25">
      <c r="B7" s="38"/>
      <c r="C7" s="38"/>
      <c r="D7" s="76" t="s">
        <v>4</v>
      </c>
      <c r="E7" s="76"/>
      <c r="F7" s="76"/>
      <c r="G7" s="76"/>
      <c r="H7" s="76"/>
      <c r="I7" s="76"/>
      <c r="J7" s="76"/>
    </row>
    <row r="8" spans="2:20" ht="15.75" thickBot="1" x14ac:dyDescent="0.3">
      <c r="B8" s="38"/>
      <c r="C8" s="38"/>
      <c r="D8" s="38"/>
      <c r="E8" s="38"/>
      <c r="F8" s="38"/>
      <c r="G8" s="38"/>
      <c r="H8" s="38"/>
      <c r="I8" s="38"/>
      <c r="J8" s="38"/>
    </row>
    <row r="9" spans="2:20" ht="36.75" customHeight="1" thickBot="1" x14ac:dyDescent="0.3">
      <c r="B9" s="38"/>
      <c r="C9" s="73" t="s">
        <v>5</v>
      </c>
      <c r="D9" s="73" t="s">
        <v>6</v>
      </c>
      <c r="E9" s="64" t="s">
        <v>7</v>
      </c>
      <c r="F9" s="78"/>
      <c r="G9" s="79" t="s">
        <v>8</v>
      </c>
      <c r="H9" s="66" t="s">
        <v>9</v>
      </c>
      <c r="I9" s="66" t="s">
        <v>10</v>
      </c>
      <c r="J9" s="66" t="s">
        <v>11</v>
      </c>
      <c r="L9" s="68" t="s">
        <v>25</v>
      </c>
      <c r="M9" s="68"/>
      <c r="N9" s="68"/>
      <c r="O9" s="68"/>
      <c r="Q9" s="68" t="s">
        <v>28</v>
      </c>
      <c r="R9" s="68"/>
      <c r="S9" s="68"/>
      <c r="T9" s="68"/>
    </row>
    <row r="10" spans="2:20" ht="52.5" customHeight="1" thickBot="1" x14ac:dyDescent="0.3">
      <c r="B10" s="38"/>
      <c r="C10" s="77"/>
      <c r="D10" s="77"/>
      <c r="E10" s="37" t="s">
        <v>12</v>
      </c>
      <c r="F10" s="37" t="s">
        <v>13</v>
      </c>
      <c r="G10" s="80"/>
      <c r="H10" s="69"/>
      <c r="I10" s="69"/>
      <c r="J10" s="69"/>
      <c r="L10" s="36" t="s">
        <v>23</v>
      </c>
      <c r="M10" s="11" t="s">
        <v>26</v>
      </c>
      <c r="N10" s="11" t="s">
        <v>24</v>
      </c>
      <c r="O10" s="11" t="s">
        <v>27</v>
      </c>
      <c r="Q10" s="36" t="s">
        <v>23</v>
      </c>
      <c r="R10" s="11" t="s">
        <v>26</v>
      </c>
      <c r="S10" s="11" t="s">
        <v>24</v>
      </c>
      <c r="T10" s="11" t="s">
        <v>27</v>
      </c>
    </row>
    <row r="11" spans="2:20" ht="15.75" thickBot="1" x14ac:dyDescent="0.3">
      <c r="B11" s="38"/>
      <c r="C11" s="5">
        <v>1</v>
      </c>
      <c r="D11" s="6" t="s">
        <v>14</v>
      </c>
      <c r="E11" s="7">
        <v>1475</v>
      </c>
      <c r="F11" s="7">
        <v>145</v>
      </c>
      <c r="G11" s="7">
        <v>0.48</v>
      </c>
      <c r="H11" s="8">
        <f>I11*0.86</f>
        <v>73.53</v>
      </c>
      <c r="I11" s="8">
        <v>85.5</v>
      </c>
      <c r="J11" s="40" t="s">
        <v>51</v>
      </c>
      <c r="L11" s="12"/>
      <c r="M11" s="17">
        <v>3</v>
      </c>
      <c r="N11" s="17">
        <v>86.11</v>
      </c>
      <c r="O11" s="17">
        <v>36.5</v>
      </c>
      <c r="Q11" s="14"/>
      <c r="R11" s="14">
        <f>(((M11*24)*H11)/1000)*0.25</f>
        <v>1.3235399999999999</v>
      </c>
      <c r="S11" s="14">
        <f>((N11*24)*H11)/1000</f>
        <v>151.96003920000001</v>
      </c>
      <c r="T11" s="14">
        <f>(((O11*24)*H11)/1000)*0.32</f>
        <v>20.6119296</v>
      </c>
    </row>
    <row r="12" spans="2:20" ht="15.75" thickBot="1" x14ac:dyDescent="0.3">
      <c r="B12" s="38"/>
      <c r="C12" s="5">
        <v>2</v>
      </c>
      <c r="D12" s="6" t="s">
        <v>14</v>
      </c>
      <c r="E12" s="7">
        <v>1475</v>
      </c>
      <c r="F12" s="7">
        <v>145</v>
      </c>
      <c r="G12" s="7">
        <v>0.48</v>
      </c>
      <c r="H12" s="8">
        <f t="shared" ref="H12:H17" si="0">I12*0.86</f>
        <v>73.53</v>
      </c>
      <c r="I12" s="8">
        <v>85.5</v>
      </c>
      <c r="J12" s="41" t="s">
        <v>51</v>
      </c>
      <c r="L12" s="12"/>
      <c r="M12" s="12">
        <f t="shared" ref="M12:O13" si="1">M11</f>
        <v>3</v>
      </c>
      <c r="N12" s="12">
        <f t="shared" si="1"/>
        <v>86.11</v>
      </c>
      <c r="O12" s="12">
        <f t="shared" si="1"/>
        <v>36.5</v>
      </c>
      <c r="Q12" s="14"/>
      <c r="R12" s="14">
        <f>(((M12*24)*H12)/1000)*0.25</f>
        <v>1.3235399999999999</v>
      </c>
      <c r="S12" s="14">
        <f>((N12*24)*H12)/1000</f>
        <v>151.96003920000001</v>
      </c>
      <c r="T12" s="14">
        <f>(((O12*24)*H12)/1000)*0.32</f>
        <v>20.6119296</v>
      </c>
    </row>
    <row r="13" spans="2:20" ht="15.75" thickBot="1" x14ac:dyDescent="0.3">
      <c r="B13" s="38"/>
      <c r="C13" s="5">
        <v>3</v>
      </c>
      <c r="D13" s="6" t="s">
        <v>14</v>
      </c>
      <c r="E13" s="7">
        <v>1475</v>
      </c>
      <c r="F13" s="7">
        <v>145</v>
      </c>
      <c r="G13" s="7">
        <v>0.48</v>
      </c>
      <c r="H13" s="8">
        <f t="shared" si="0"/>
        <v>73.53</v>
      </c>
      <c r="I13" s="8">
        <v>85.5</v>
      </c>
      <c r="J13" s="26" t="s">
        <v>52</v>
      </c>
      <c r="L13" s="12"/>
      <c r="M13" s="12">
        <f t="shared" si="1"/>
        <v>3</v>
      </c>
      <c r="N13" s="12">
        <f t="shared" si="1"/>
        <v>86.11</v>
      </c>
      <c r="O13" s="12">
        <f t="shared" si="1"/>
        <v>36.5</v>
      </c>
      <c r="Q13" s="14"/>
      <c r="R13" s="14">
        <f>(((M13*24)*H13)/1000)*0.25</f>
        <v>1.3235399999999999</v>
      </c>
      <c r="S13" s="14">
        <f>((N13*24)*H13)/1000</f>
        <v>151.96003920000001</v>
      </c>
      <c r="T13" s="14">
        <f>(((O13*24)*H13)/1000)*0.32</f>
        <v>20.6119296</v>
      </c>
    </row>
    <row r="14" spans="2:20" ht="15.75" thickBot="1" x14ac:dyDescent="0.3">
      <c r="B14" s="38"/>
      <c r="C14" s="5">
        <v>4</v>
      </c>
      <c r="D14" s="6" t="s">
        <v>14</v>
      </c>
      <c r="E14" s="7">
        <v>1475</v>
      </c>
      <c r="F14" s="7">
        <v>145</v>
      </c>
      <c r="G14" s="7">
        <v>0.48</v>
      </c>
      <c r="H14" s="8">
        <f t="shared" si="0"/>
        <v>73.53</v>
      </c>
      <c r="I14" s="8">
        <v>85.5</v>
      </c>
      <c r="J14" s="26" t="s">
        <v>52</v>
      </c>
      <c r="L14" s="30"/>
      <c r="M14" s="12">
        <f>M11</f>
        <v>3</v>
      </c>
      <c r="N14" s="12">
        <f>N11</f>
        <v>86.11</v>
      </c>
      <c r="O14" s="12">
        <f>O11</f>
        <v>36.5</v>
      </c>
      <c r="Q14" s="14"/>
      <c r="R14" s="14">
        <f>(((M14*24)*H14)/1000)*0.25</f>
        <v>1.3235399999999999</v>
      </c>
      <c r="S14" s="14">
        <f>((N14*24)*H14)/1000</f>
        <v>151.96003920000001</v>
      </c>
      <c r="T14" s="14">
        <f>(((O14*24)*H14)/1000)*0.32</f>
        <v>20.6119296</v>
      </c>
    </row>
    <row r="15" spans="2:20" ht="21" customHeight="1" thickBot="1" x14ac:dyDescent="0.3">
      <c r="B15" s="38"/>
      <c r="C15" s="5">
        <v>5</v>
      </c>
      <c r="D15" s="6" t="s">
        <v>14</v>
      </c>
      <c r="E15" s="7">
        <v>1475</v>
      </c>
      <c r="F15" s="7">
        <v>145</v>
      </c>
      <c r="G15" s="7">
        <v>0.48</v>
      </c>
      <c r="H15" s="8">
        <f t="shared" si="0"/>
        <v>73.53</v>
      </c>
      <c r="I15" s="8">
        <v>85.5</v>
      </c>
      <c r="J15" s="7" t="s">
        <v>47</v>
      </c>
      <c r="L15" s="17">
        <v>7</v>
      </c>
      <c r="M15" s="12">
        <f>M11</f>
        <v>3</v>
      </c>
      <c r="N15" s="12">
        <f>N12</f>
        <v>86.11</v>
      </c>
      <c r="O15" s="12">
        <f>O11</f>
        <v>36.5</v>
      </c>
      <c r="Q15" s="14">
        <f>((L15*24)*H15)/1000</f>
        <v>12.35304</v>
      </c>
      <c r="R15" s="14">
        <f>(((M15*24)*H15)/1000)*0.12</f>
        <v>0.63529919999999995</v>
      </c>
      <c r="S15" s="14">
        <f>(((N15*24)*H15)/1000)*0.12</f>
        <v>18.235204704000001</v>
      </c>
      <c r="T15" s="14">
        <f>(((O15*24)*H15)/1000)*0.12</f>
        <v>7.7294735999999995</v>
      </c>
    </row>
    <row r="16" spans="2:20" ht="23.25" customHeight="1" thickBot="1" x14ac:dyDescent="0.3">
      <c r="B16" s="38"/>
      <c r="C16" s="5">
        <v>6</v>
      </c>
      <c r="D16" s="27" t="s">
        <v>55</v>
      </c>
      <c r="E16" s="7">
        <v>482</v>
      </c>
      <c r="F16" s="7">
        <v>166</v>
      </c>
      <c r="G16" s="7">
        <v>0.36</v>
      </c>
      <c r="H16" s="8">
        <f t="shared" si="0"/>
        <v>25.8</v>
      </c>
      <c r="I16" s="8">
        <v>30</v>
      </c>
      <c r="J16" s="7" t="s">
        <v>47</v>
      </c>
      <c r="L16" s="17">
        <f>L15</f>
        <v>7</v>
      </c>
      <c r="M16" s="12">
        <f t="shared" ref="M16:O17" si="2">M11</f>
        <v>3</v>
      </c>
      <c r="N16" s="12">
        <f t="shared" si="2"/>
        <v>86.11</v>
      </c>
      <c r="O16" s="12">
        <f t="shared" si="2"/>
        <v>36.5</v>
      </c>
      <c r="Q16" s="14">
        <f>((L16*24)*H16)/1000</f>
        <v>4.3344000000000005</v>
      </c>
      <c r="R16" s="14">
        <f>(((M16*24)*H16)/1000)*0.12</f>
        <v>0.222912</v>
      </c>
      <c r="S16" s="14">
        <f>(((N16*24)*H16)/1000)*0.12</f>
        <v>6.3983174399999996</v>
      </c>
      <c r="T16" s="14">
        <f>(((O16*24)*H16)/1000)*0.12</f>
        <v>2.7120959999999998</v>
      </c>
    </row>
    <row r="17" spans="2:20" ht="23.25" customHeight="1" thickBot="1" x14ac:dyDescent="0.3">
      <c r="B17" s="38"/>
      <c r="C17" s="5">
        <v>7</v>
      </c>
      <c r="D17" s="27" t="s">
        <v>55</v>
      </c>
      <c r="E17" s="7">
        <v>482</v>
      </c>
      <c r="F17" s="7">
        <v>166</v>
      </c>
      <c r="G17" s="7">
        <v>0.36</v>
      </c>
      <c r="H17" s="8">
        <f t="shared" si="0"/>
        <v>25.8</v>
      </c>
      <c r="I17" s="8">
        <v>30</v>
      </c>
      <c r="J17" s="7" t="s">
        <v>47</v>
      </c>
      <c r="L17" s="17">
        <f>L16</f>
        <v>7</v>
      </c>
      <c r="M17" s="12">
        <f t="shared" si="2"/>
        <v>3</v>
      </c>
      <c r="N17" s="12">
        <f t="shared" si="2"/>
        <v>86.11</v>
      </c>
      <c r="O17" s="12">
        <f t="shared" si="2"/>
        <v>36.5</v>
      </c>
      <c r="Q17" s="14">
        <f>((L17*24)*H17)/1000*0</f>
        <v>0</v>
      </c>
      <c r="R17" s="14">
        <f>(((M17*24)*H17)/1000)*0.12</f>
        <v>0.222912</v>
      </c>
      <c r="S17" s="14">
        <f>(((N17*24)*H17)/1000)*0.12</f>
        <v>6.3983174399999996</v>
      </c>
      <c r="T17" s="14">
        <f>(((O17*24)*H17)/1000)*0.12</f>
        <v>2.7120959999999998</v>
      </c>
    </row>
    <row r="18" spans="2:20" x14ac:dyDescent="0.25">
      <c r="B18" s="38"/>
      <c r="C18" s="38"/>
      <c r="D18" s="38"/>
      <c r="E18" s="38"/>
      <c r="F18" s="38"/>
      <c r="G18" s="38"/>
      <c r="H18" s="38"/>
      <c r="I18" s="38"/>
      <c r="J18" s="38"/>
      <c r="Q18" s="42">
        <f>SUM(Q15:Q17)</f>
        <v>16.687440000000002</v>
      </c>
      <c r="R18" s="42">
        <f>SUM(R11:R17)</f>
        <v>6.3752832000000001</v>
      </c>
      <c r="S18" s="42">
        <f>SUM(S11:S17)</f>
        <v>638.87199638400011</v>
      </c>
      <c r="T18" s="42">
        <f>SUM(T11:T17)</f>
        <v>95.60138400000001</v>
      </c>
    </row>
    <row r="19" spans="2:20" x14ac:dyDescent="0.25">
      <c r="B19" s="38"/>
      <c r="C19" s="38"/>
      <c r="D19" s="38"/>
      <c r="E19" s="38"/>
      <c r="F19" s="38"/>
      <c r="G19" s="38"/>
      <c r="H19" s="38"/>
      <c r="I19" s="38"/>
      <c r="J19" s="38"/>
    </row>
    <row r="20" spans="2:20" x14ac:dyDescent="0.25">
      <c r="B20" s="38"/>
      <c r="C20" s="72" t="s">
        <v>20</v>
      </c>
      <c r="D20" s="72"/>
      <c r="E20" s="72"/>
      <c r="F20" s="38"/>
      <c r="G20" s="38"/>
      <c r="H20" s="38"/>
      <c r="I20" s="38"/>
      <c r="J20" s="38"/>
    </row>
    <row r="21" spans="2:20" ht="15.75" thickBot="1" x14ac:dyDescent="0.3">
      <c r="B21" s="38"/>
      <c r="C21" s="38"/>
      <c r="D21" s="38"/>
      <c r="E21" s="38"/>
      <c r="F21" s="38"/>
      <c r="G21" s="38"/>
      <c r="H21" s="38"/>
      <c r="I21" s="38"/>
      <c r="J21" s="38"/>
    </row>
    <row r="22" spans="2:20" ht="29.25" customHeight="1" thickBot="1" x14ac:dyDescent="0.3">
      <c r="B22" s="38"/>
      <c r="C22" s="73" t="s">
        <v>5</v>
      </c>
      <c r="D22" s="73" t="s">
        <v>6</v>
      </c>
      <c r="E22" s="64" t="s">
        <v>7</v>
      </c>
      <c r="F22" s="78"/>
      <c r="G22" s="79" t="s">
        <v>8</v>
      </c>
      <c r="H22" s="84" t="s">
        <v>9</v>
      </c>
      <c r="I22" s="66" t="s">
        <v>10</v>
      </c>
      <c r="J22" s="66" t="s">
        <v>11</v>
      </c>
      <c r="L22" s="68" t="s">
        <v>25</v>
      </c>
      <c r="M22" s="68"/>
      <c r="N22" s="68"/>
      <c r="O22" s="68"/>
      <c r="Q22" s="68" t="s">
        <v>28</v>
      </c>
      <c r="R22" s="68"/>
      <c r="S22" s="68"/>
      <c r="T22" s="68"/>
    </row>
    <row r="23" spans="2:20" ht="51" customHeight="1" thickBot="1" x14ac:dyDescent="0.3">
      <c r="B23" s="38"/>
      <c r="C23" s="77"/>
      <c r="D23" s="77"/>
      <c r="E23" s="37" t="s">
        <v>21</v>
      </c>
      <c r="F23" s="37" t="s">
        <v>22</v>
      </c>
      <c r="G23" s="80"/>
      <c r="H23" s="85"/>
      <c r="I23" s="69"/>
      <c r="J23" s="69"/>
      <c r="L23" s="36" t="s">
        <v>23</v>
      </c>
      <c r="M23" s="11" t="s">
        <v>26</v>
      </c>
      <c r="N23" s="11" t="s">
        <v>24</v>
      </c>
      <c r="O23" s="11" t="s">
        <v>27</v>
      </c>
      <c r="Q23" s="36" t="s">
        <v>23</v>
      </c>
      <c r="R23" s="11" t="s">
        <v>26</v>
      </c>
      <c r="S23" s="11" t="s">
        <v>24</v>
      </c>
      <c r="T23" s="11" t="s">
        <v>27</v>
      </c>
    </row>
    <row r="24" spans="2:20" ht="32.25" customHeight="1" thickBot="1" x14ac:dyDescent="0.3">
      <c r="B24" s="38"/>
      <c r="C24" s="5">
        <v>1</v>
      </c>
      <c r="D24" s="6" t="s">
        <v>14</v>
      </c>
      <c r="E24" s="7">
        <v>290</v>
      </c>
      <c r="F24" s="7">
        <v>500</v>
      </c>
      <c r="G24" s="7">
        <v>0.45</v>
      </c>
      <c r="H24" s="8">
        <f t="shared" ref="H24:H29" si="3">I24*0.91</f>
        <v>0.30940000000000001</v>
      </c>
      <c r="I24" s="8">
        <v>0.34</v>
      </c>
      <c r="J24" s="26" t="s">
        <v>47</v>
      </c>
      <c r="L24" s="12"/>
      <c r="M24" s="17">
        <f>M11</f>
        <v>3</v>
      </c>
      <c r="N24" s="17">
        <f>N11</f>
        <v>86.11</v>
      </c>
      <c r="O24" s="17">
        <f>O11</f>
        <v>36.5</v>
      </c>
      <c r="Q24" s="14"/>
      <c r="R24" s="14">
        <f>(((M24*24)*H24)/1000)*0.25</f>
        <v>5.5692000000000007E-3</v>
      </c>
      <c r="S24" s="14">
        <f>((N24*24)*H24)/1000</f>
        <v>0.63941841599999993</v>
      </c>
      <c r="T24" s="14">
        <f>(((O24*24)*H24)/1000)*0.32</f>
        <v>8.6731007999999998E-2</v>
      </c>
    </row>
    <row r="25" spans="2:20" ht="29.25" customHeight="1" thickBot="1" x14ac:dyDescent="0.3">
      <c r="B25" s="38"/>
      <c r="C25" s="5">
        <v>2</v>
      </c>
      <c r="D25" s="6" t="s">
        <v>14</v>
      </c>
      <c r="E25" s="7">
        <v>290</v>
      </c>
      <c r="F25" s="7">
        <v>500</v>
      </c>
      <c r="G25" s="7">
        <v>0.45</v>
      </c>
      <c r="H25" s="8">
        <f t="shared" si="3"/>
        <v>0.30940000000000001</v>
      </c>
      <c r="I25" s="8">
        <v>0.34</v>
      </c>
      <c r="J25" s="26" t="s">
        <v>47</v>
      </c>
      <c r="L25" s="12"/>
      <c r="M25" s="12">
        <f t="shared" ref="M25:O25" si="4">M24</f>
        <v>3</v>
      </c>
      <c r="N25" s="12">
        <f t="shared" si="4"/>
        <v>86.11</v>
      </c>
      <c r="O25" s="12">
        <f t="shared" si="4"/>
        <v>36.5</v>
      </c>
      <c r="Q25" s="14"/>
      <c r="R25" s="14">
        <f>(((M25*24)*H25)/1000)*0.25</f>
        <v>5.5692000000000007E-3</v>
      </c>
      <c r="S25" s="14">
        <f>((N25*24)*H25)/1000</f>
        <v>0.63941841599999993</v>
      </c>
      <c r="T25" s="14">
        <f>(((O25*24)*H25)/1000)*0.32</f>
        <v>8.6731007999999998E-2</v>
      </c>
    </row>
    <row r="26" spans="2:20" ht="27.75" customHeight="1" thickBot="1" x14ac:dyDescent="0.3">
      <c r="B26" s="38"/>
      <c r="C26" s="5">
        <v>3</v>
      </c>
      <c r="D26" s="6" t="s">
        <v>14</v>
      </c>
      <c r="E26" s="7">
        <v>290</v>
      </c>
      <c r="F26" s="7">
        <v>500</v>
      </c>
      <c r="G26" s="7">
        <v>0.45</v>
      </c>
      <c r="H26" s="8">
        <f t="shared" si="3"/>
        <v>0.21840000000000001</v>
      </c>
      <c r="I26" s="8">
        <v>0.24</v>
      </c>
      <c r="J26" s="26" t="s">
        <v>47</v>
      </c>
      <c r="L26" s="12"/>
      <c r="M26" s="12">
        <f t="shared" ref="M26:O26" si="5">M25</f>
        <v>3</v>
      </c>
      <c r="N26" s="12">
        <f t="shared" si="5"/>
        <v>86.11</v>
      </c>
      <c r="O26" s="12">
        <f t="shared" si="5"/>
        <v>36.5</v>
      </c>
      <c r="Q26" s="14"/>
      <c r="R26" s="14">
        <f>(((M26*24)*H26)/1000)*0.25</f>
        <v>3.9312000000000001E-3</v>
      </c>
      <c r="S26" s="14">
        <f>((N26*24)*H26)/1000</f>
        <v>0.451354176</v>
      </c>
      <c r="T26" s="14">
        <f>(((O26*24)*H26)/1000)*0.32</f>
        <v>6.1221888000000002E-2</v>
      </c>
    </row>
    <row r="27" spans="2:20" ht="30.75" customHeight="1" thickBot="1" x14ac:dyDescent="0.3">
      <c r="B27" s="38"/>
      <c r="C27" s="5">
        <v>4</v>
      </c>
      <c r="D27" s="6" t="s">
        <v>14</v>
      </c>
      <c r="E27" s="7">
        <v>290</v>
      </c>
      <c r="F27" s="7">
        <v>500</v>
      </c>
      <c r="G27" s="7">
        <v>0.45</v>
      </c>
      <c r="H27" s="8">
        <f t="shared" si="3"/>
        <v>0.21840000000000001</v>
      </c>
      <c r="I27" s="8">
        <v>0.24</v>
      </c>
      <c r="J27" s="26" t="s">
        <v>47</v>
      </c>
      <c r="L27" s="30"/>
      <c r="M27" s="12">
        <f>M24</f>
        <v>3</v>
      </c>
      <c r="N27" s="12">
        <f>N24</f>
        <v>86.11</v>
      </c>
      <c r="O27" s="12">
        <f>O24</f>
        <v>36.5</v>
      </c>
      <c r="Q27" s="14"/>
      <c r="R27" s="14">
        <f>(((M27*24)*H27)/1000)*0.25</f>
        <v>3.9312000000000001E-3</v>
      </c>
      <c r="S27" s="14">
        <f>((N27*24)*H27)/1000</f>
        <v>0.451354176</v>
      </c>
      <c r="T27" s="14">
        <f>(((O27*24)*H27)/1000)*0.32</f>
        <v>6.1221888000000002E-2</v>
      </c>
    </row>
    <row r="28" spans="2:20" ht="27" customHeight="1" thickBot="1" x14ac:dyDescent="0.3">
      <c r="B28" s="38"/>
      <c r="C28" s="5">
        <v>5</v>
      </c>
      <c r="D28" s="6" t="s">
        <v>14</v>
      </c>
      <c r="E28" s="7">
        <v>290</v>
      </c>
      <c r="F28" s="7">
        <v>500</v>
      </c>
      <c r="G28" s="7">
        <v>0.45</v>
      </c>
      <c r="H28" s="8">
        <f t="shared" si="3"/>
        <v>0.21840000000000001</v>
      </c>
      <c r="I28" s="8">
        <v>0.24</v>
      </c>
      <c r="J28" s="26" t="s">
        <v>47</v>
      </c>
      <c r="L28" s="17">
        <f>L15</f>
        <v>7</v>
      </c>
      <c r="M28" s="12">
        <f>M24</f>
        <v>3</v>
      </c>
      <c r="N28" s="12">
        <f>N25</f>
        <v>86.11</v>
      </c>
      <c r="O28" s="12">
        <f>O24</f>
        <v>36.5</v>
      </c>
      <c r="Q28" s="14">
        <f>((L28*24)*H28)/1000</f>
        <v>3.66912E-2</v>
      </c>
      <c r="R28" s="14">
        <f>(((M28*24)*H28)/1000)*0.12</f>
        <v>1.8869760000000001E-3</v>
      </c>
      <c r="S28" s="14">
        <f>(((N28*24)*H28)/1000)*0.12</f>
        <v>5.4162501119999998E-2</v>
      </c>
      <c r="T28" s="14">
        <f>(((O28*24)*H28)/1000)*0.12</f>
        <v>2.2958208000000001E-2</v>
      </c>
    </row>
    <row r="29" spans="2:20" ht="21" customHeight="1" thickBot="1" x14ac:dyDescent="0.3">
      <c r="B29" s="38"/>
      <c r="C29" s="5">
        <v>6</v>
      </c>
      <c r="D29" s="6" t="s">
        <v>59</v>
      </c>
      <c r="E29" s="7">
        <v>60</v>
      </c>
      <c r="F29" s="7">
        <v>500</v>
      </c>
      <c r="G29" s="7">
        <v>0.36</v>
      </c>
      <c r="H29" s="8">
        <f t="shared" si="3"/>
        <v>0.21840000000000001</v>
      </c>
      <c r="I29" s="8">
        <v>0.24</v>
      </c>
      <c r="J29" s="26" t="s">
        <v>47</v>
      </c>
      <c r="L29" s="17">
        <f>L28</f>
        <v>7</v>
      </c>
      <c r="M29" s="12">
        <f t="shared" ref="M29:O29" si="6">M24</f>
        <v>3</v>
      </c>
      <c r="N29" s="12">
        <f t="shared" si="6"/>
        <v>86.11</v>
      </c>
      <c r="O29" s="12">
        <f t="shared" si="6"/>
        <v>36.5</v>
      </c>
      <c r="Q29" s="14">
        <f>((L29*24)*H29)/1000</f>
        <v>3.66912E-2</v>
      </c>
      <c r="R29" s="14">
        <f>(((M29*24)*H29)/1000)*0.12</f>
        <v>1.8869760000000001E-3</v>
      </c>
      <c r="S29" s="14">
        <f>(((N29*24)*H29)/1000)*0.12</f>
        <v>5.4162501119999998E-2</v>
      </c>
      <c r="T29" s="14">
        <f>(((O29*24)*H29)/1000)*0.12</f>
        <v>2.2958208000000001E-2</v>
      </c>
    </row>
    <row r="30" spans="2:20" ht="23.25" customHeight="1" thickBot="1" x14ac:dyDescent="0.3">
      <c r="B30" s="38"/>
      <c r="C30" s="5"/>
      <c r="D30" s="27"/>
      <c r="E30" s="7"/>
      <c r="F30" s="7"/>
      <c r="G30" s="7"/>
      <c r="H30" s="8"/>
      <c r="I30" s="8"/>
      <c r="J30" s="7"/>
      <c r="L30" s="17">
        <f>L29</f>
        <v>7</v>
      </c>
      <c r="M30" s="12">
        <f>M25</f>
        <v>3</v>
      </c>
      <c r="N30" s="12">
        <f>N25</f>
        <v>86.11</v>
      </c>
      <c r="O30" s="12">
        <f>O25</f>
        <v>36.5</v>
      </c>
      <c r="Q30" s="14">
        <f>((L30*24)*H30)/1000*0</f>
        <v>0</v>
      </c>
      <c r="R30" s="14">
        <f>(((M30*24)*H30)/1000)*0.12</f>
        <v>0</v>
      </c>
      <c r="S30" s="14">
        <f>(((N30*24)*H30)/1000)*0.12</f>
        <v>0</v>
      </c>
      <c r="T30" s="14">
        <f>(((O30*24)*H30)/1000)*0.12</f>
        <v>0</v>
      </c>
    </row>
    <row r="31" spans="2:20" x14ac:dyDescent="0.25">
      <c r="B31" s="38"/>
      <c r="C31" s="38"/>
      <c r="D31" s="38"/>
      <c r="E31" s="38"/>
      <c r="F31" s="38"/>
      <c r="G31" s="38"/>
      <c r="H31" s="38"/>
      <c r="I31" s="38"/>
      <c r="J31" s="38"/>
      <c r="Q31" s="42">
        <f>SUM(Q28:Q30)</f>
        <v>7.33824E-2</v>
      </c>
      <c r="R31" s="42">
        <f>SUM(R24:R30)</f>
        <v>2.2774751999999999E-2</v>
      </c>
      <c r="S31" s="42">
        <f>SUM(S24:S30)</f>
        <v>2.2898701862399999</v>
      </c>
      <c r="T31" s="42">
        <f>SUM(T24:T30)</f>
        <v>0.34182220799999996</v>
      </c>
    </row>
  </sheetData>
  <mergeCells count="24">
    <mergeCell ref="E22:F22"/>
    <mergeCell ref="G22:G23"/>
    <mergeCell ref="L9:O9"/>
    <mergeCell ref="Q9:T9"/>
    <mergeCell ref="L22:O22"/>
    <mergeCell ref="Q22:T22"/>
    <mergeCell ref="I9:I10"/>
    <mergeCell ref="J9:J10"/>
    <mergeCell ref="H22:H23"/>
    <mergeCell ref="I22:I23"/>
    <mergeCell ref="J22:J23"/>
    <mergeCell ref="C20:E20"/>
    <mergeCell ref="C22:C23"/>
    <mergeCell ref="D22:D23"/>
    <mergeCell ref="C9:C10"/>
    <mergeCell ref="D9:D10"/>
    <mergeCell ref="E9:F9"/>
    <mergeCell ref="G9:G10"/>
    <mergeCell ref="H9:H10"/>
    <mergeCell ref="C2:D2"/>
    <mergeCell ref="C4:J4"/>
    <mergeCell ref="D5:J5"/>
    <mergeCell ref="D6:J6"/>
    <mergeCell ref="D7:J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212D7-4BBF-4A31-83DB-66767FBCE8A1}">
  <dimension ref="B1:S25"/>
  <sheetViews>
    <sheetView workbookViewId="0">
      <selection activeCell="J27" sqref="J27"/>
    </sheetView>
  </sheetViews>
  <sheetFormatPr defaultRowHeight="15" x14ac:dyDescent="0.25"/>
  <cols>
    <col min="3" max="3" width="18" customWidth="1"/>
    <col min="4" max="4" width="12.28515625" customWidth="1"/>
    <col min="5" max="5" width="13.7109375" customWidth="1"/>
    <col min="6" max="6" width="14.28515625" customWidth="1"/>
    <col min="7" max="7" width="12.7109375" customWidth="1"/>
    <col min="8" max="8" width="15.140625" customWidth="1"/>
    <col min="9" max="9" width="22.85546875" customWidth="1"/>
    <col min="11" max="11" width="14" customWidth="1"/>
    <col min="12" max="12" width="21.5703125" customWidth="1"/>
    <col min="13" max="13" width="15" customWidth="1"/>
    <col min="14" max="14" width="14.5703125" customWidth="1"/>
    <col min="16" max="16" width="12.85546875" customWidth="1"/>
    <col min="17" max="17" width="18.42578125" customWidth="1"/>
    <col min="18" max="18" width="13.85546875" customWidth="1"/>
    <col min="19" max="19" width="16.28515625" customWidth="1"/>
  </cols>
  <sheetData>
    <row r="1" spans="2:19" ht="15.75" thickBot="1" x14ac:dyDescent="0.3"/>
    <row r="2" spans="2:19" ht="15.75" thickBot="1" x14ac:dyDescent="0.3">
      <c r="B2" s="81" t="s">
        <v>60</v>
      </c>
      <c r="C2" s="82"/>
      <c r="D2" s="38"/>
      <c r="E2" s="38"/>
      <c r="F2" s="38"/>
      <c r="G2" s="38"/>
      <c r="H2" s="38"/>
      <c r="I2" s="38"/>
    </row>
    <row r="3" spans="2:19" x14ac:dyDescent="0.25">
      <c r="B3" s="38"/>
      <c r="C3" s="38"/>
      <c r="D3" s="38"/>
      <c r="E3" s="38"/>
      <c r="F3" s="38"/>
      <c r="G3" s="38"/>
      <c r="H3" s="38"/>
      <c r="I3" s="38"/>
    </row>
    <row r="4" spans="2:19" ht="45" customHeight="1" x14ac:dyDescent="0.25">
      <c r="B4" s="75" t="s">
        <v>1</v>
      </c>
      <c r="C4" s="75"/>
      <c r="D4" s="75"/>
      <c r="E4" s="75"/>
      <c r="F4" s="75"/>
      <c r="G4" s="75"/>
      <c r="H4" s="75"/>
      <c r="I4" s="75"/>
    </row>
    <row r="5" spans="2:19" ht="15" customHeight="1" x14ac:dyDescent="0.25">
      <c r="B5" s="39"/>
      <c r="C5" s="75" t="s">
        <v>2</v>
      </c>
      <c r="D5" s="75"/>
      <c r="E5" s="75"/>
      <c r="F5" s="75"/>
      <c r="G5" s="75"/>
      <c r="H5" s="75"/>
      <c r="I5" s="75"/>
    </row>
    <row r="6" spans="2:19" ht="15" customHeight="1" x14ac:dyDescent="0.25">
      <c r="B6" s="39"/>
      <c r="C6" s="75" t="s">
        <v>3</v>
      </c>
      <c r="D6" s="75"/>
      <c r="E6" s="75"/>
      <c r="F6" s="75"/>
      <c r="G6" s="75"/>
      <c r="H6" s="75"/>
      <c r="I6" s="75"/>
    </row>
    <row r="7" spans="2:19" x14ac:dyDescent="0.25">
      <c r="B7" s="38"/>
      <c r="C7" s="76" t="s">
        <v>4</v>
      </c>
      <c r="D7" s="76"/>
      <c r="E7" s="76"/>
      <c r="F7" s="76"/>
      <c r="G7" s="76"/>
      <c r="H7" s="76"/>
      <c r="I7" s="76"/>
    </row>
    <row r="8" spans="2:19" ht="15.75" thickBot="1" x14ac:dyDescent="0.3">
      <c r="B8" s="38"/>
      <c r="C8" s="38"/>
      <c r="D8" s="38"/>
      <c r="E8" s="38"/>
      <c r="F8" s="38"/>
      <c r="G8" s="38"/>
      <c r="H8" s="38"/>
      <c r="I8" s="38"/>
    </row>
    <row r="9" spans="2:19" ht="35.25" customHeight="1" thickBot="1" x14ac:dyDescent="0.3">
      <c r="B9" s="73" t="s">
        <v>5</v>
      </c>
      <c r="C9" s="73" t="s">
        <v>6</v>
      </c>
      <c r="D9" s="64" t="s">
        <v>7</v>
      </c>
      <c r="E9" s="78"/>
      <c r="F9" s="79" t="s">
        <v>8</v>
      </c>
      <c r="G9" s="66" t="s">
        <v>9</v>
      </c>
      <c r="H9" s="66" t="s">
        <v>10</v>
      </c>
      <c r="I9" s="66" t="s">
        <v>11</v>
      </c>
      <c r="K9" s="68" t="s">
        <v>25</v>
      </c>
      <c r="L9" s="68"/>
      <c r="M9" s="68"/>
      <c r="N9" s="68"/>
      <c r="P9" s="68" t="s">
        <v>28</v>
      </c>
      <c r="Q9" s="68"/>
      <c r="R9" s="68"/>
      <c r="S9" s="68"/>
    </row>
    <row r="10" spans="2:19" ht="54.75" customHeight="1" thickBot="1" x14ac:dyDescent="0.3">
      <c r="B10" s="77"/>
      <c r="C10" s="77"/>
      <c r="D10" s="45" t="s">
        <v>12</v>
      </c>
      <c r="E10" s="45" t="s">
        <v>13</v>
      </c>
      <c r="F10" s="80"/>
      <c r="G10" s="69"/>
      <c r="H10" s="69"/>
      <c r="I10" s="69"/>
      <c r="K10" s="44" t="s">
        <v>23</v>
      </c>
      <c r="L10" s="11" t="s">
        <v>26</v>
      </c>
      <c r="M10" s="11" t="s">
        <v>24</v>
      </c>
      <c r="N10" s="11" t="s">
        <v>27</v>
      </c>
      <c r="P10" s="44" t="s">
        <v>23</v>
      </c>
      <c r="Q10" s="11" t="s">
        <v>26</v>
      </c>
      <c r="R10" s="11" t="s">
        <v>24</v>
      </c>
      <c r="S10" s="11" t="s">
        <v>27</v>
      </c>
    </row>
    <row r="11" spans="2:19" ht="15.75" thickBot="1" x14ac:dyDescent="0.3">
      <c r="B11" s="5">
        <v>1</v>
      </c>
      <c r="C11" s="6" t="s">
        <v>14</v>
      </c>
      <c r="D11" s="7">
        <v>1025</v>
      </c>
      <c r="E11" s="7">
        <v>145</v>
      </c>
      <c r="F11" s="7">
        <v>0.28999999999999998</v>
      </c>
      <c r="G11" s="18">
        <f>D11*E11*F11/1000</f>
        <v>43.10125</v>
      </c>
      <c r="H11" s="18">
        <f>G11/0.83</f>
        <v>51.929216867469883</v>
      </c>
      <c r="I11" s="7" t="s">
        <v>57</v>
      </c>
      <c r="K11" s="12"/>
      <c r="L11" s="17">
        <v>4</v>
      </c>
      <c r="M11" s="17">
        <v>30</v>
      </c>
      <c r="N11" s="17">
        <v>20</v>
      </c>
      <c r="P11" s="14"/>
      <c r="Q11" s="14">
        <f>(((L11*24)*G11)/1000)*0.25</f>
        <v>1.03443</v>
      </c>
      <c r="R11" s="14">
        <f>((M11*24)*G11)/1000</f>
        <v>31.032900000000001</v>
      </c>
      <c r="S11" s="14">
        <f>(((N11*24)*G11)/1000)*0.32</f>
        <v>6.6203519999999996</v>
      </c>
    </row>
    <row r="12" spans="2:19" ht="15.75" thickBot="1" x14ac:dyDescent="0.3">
      <c r="B12" s="5">
        <v>2</v>
      </c>
      <c r="C12" s="6" t="s">
        <v>50</v>
      </c>
      <c r="D12" s="7">
        <v>638</v>
      </c>
      <c r="E12" s="7">
        <v>166</v>
      </c>
      <c r="F12" s="7">
        <v>0.3</v>
      </c>
      <c r="G12" s="18">
        <f t="shared" ref="G12:G13" si="0">D12*E12*F12/1000</f>
        <v>31.772399999999998</v>
      </c>
      <c r="H12" s="18">
        <f t="shared" ref="H12:H13" si="1">G12/0.83</f>
        <v>38.28</v>
      </c>
      <c r="I12" s="7" t="s">
        <v>58</v>
      </c>
      <c r="K12" s="12"/>
      <c r="L12" s="12">
        <f>L11</f>
        <v>4</v>
      </c>
      <c r="M12" s="12">
        <f>M11</f>
        <v>30</v>
      </c>
      <c r="N12" s="12">
        <v>4</v>
      </c>
      <c r="P12" s="14"/>
      <c r="Q12" s="14">
        <f t="shared" ref="Q12" si="2">(((L12*24)*G12)/1000)*0.25</f>
        <v>0.76253759999999993</v>
      </c>
      <c r="R12" s="14">
        <f t="shared" ref="R12" si="3">((M12*24)*G12)/1000</f>
        <v>22.876127999999998</v>
      </c>
      <c r="S12" s="14">
        <f t="shared" ref="S12" si="4">(((N12*24)*G12)/1000)*0.32</f>
        <v>0.97604812799999996</v>
      </c>
    </row>
    <row r="13" spans="2:19" ht="15.75" thickBot="1" x14ac:dyDescent="0.3">
      <c r="B13" s="5">
        <v>3</v>
      </c>
      <c r="C13" s="6" t="s">
        <v>18</v>
      </c>
      <c r="D13" s="7">
        <v>240</v>
      </c>
      <c r="E13" s="7">
        <v>175</v>
      </c>
      <c r="F13" s="7">
        <v>0.36</v>
      </c>
      <c r="G13" s="18">
        <f t="shared" si="0"/>
        <v>15.12</v>
      </c>
      <c r="H13" s="18">
        <f t="shared" si="1"/>
        <v>18.216867469879517</v>
      </c>
      <c r="I13" s="7" t="s">
        <v>19</v>
      </c>
      <c r="K13" s="17">
        <v>2</v>
      </c>
      <c r="L13" s="12">
        <f>L11</f>
        <v>4</v>
      </c>
      <c r="M13" s="12">
        <f>M11</f>
        <v>30</v>
      </c>
      <c r="N13" s="12">
        <v>4</v>
      </c>
      <c r="P13" s="14">
        <f>((K13*24)*G13)/1000</f>
        <v>0.72575999999999996</v>
      </c>
      <c r="Q13" s="14">
        <f>(((L13*24)*G13)/1000)*0.12</f>
        <v>0.17418239999999999</v>
      </c>
      <c r="R13" s="14">
        <f>(((M13*24)*G13)/1000)*0.12</f>
        <v>1.306368</v>
      </c>
      <c r="S13" s="14">
        <f>(((N13*24)*G13)/1000)*0.12</f>
        <v>0.17418239999999999</v>
      </c>
    </row>
    <row r="14" spans="2:19" x14ac:dyDescent="0.25">
      <c r="B14" s="38"/>
      <c r="C14" s="38"/>
      <c r="D14" s="38"/>
      <c r="E14" s="38"/>
      <c r="F14" s="38"/>
      <c r="G14" s="38"/>
      <c r="H14" s="38"/>
      <c r="I14" s="38"/>
      <c r="P14" s="15">
        <f>P11+P12+P13</f>
        <v>0.72575999999999996</v>
      </c>
      <c r="Q14" s="15">
        <f>Q11+Q12+Q13</f>
        <v>1.97115</v>
      </c>
      <c r="R14" s="15">
        <f>R11+R12+R13</f>
        <v>55.215395999999998</v>
      </c>
      <c r="S14" s="16">
        <f>S11+S12+S13</f>
        <v>7.7705825279999994</v>
      </c>
    </row>
    <row r="15" spans="2:19" x14ac:dyDescent="0.25">
      <c r="B15" s="38"/>
      <c r="C15" s="38"/>
      <c r="D15" s="38"/>
      <c r="E15" s="38"/>
      <c r="F15" s="38"/>
      <c r="G15" s="38"/>
      <c r="H15" s="38"/>
      <c r="I15" s="38"/>
    </row>
    <row r="16" spans="2:19" x14ac:dyDescent="0.25">
      <c r="B16" s="38"/>
      <c r="C16" s="38"/>
      <c r="D16" s="38"/>
      <c r="E16" s="38"/>
      <c r="F16" s="38"/>
      <c r="G16" s="38"/>
      <c r="H16" s="38"/>
      <c r="I16" s="38"/>
    </row>
    <row r="17" spans="2:19" x14ac:dyDescent="0.25">
      <c r="B17" s="72" t="s">
        <v>20</v>
      </c>
      <c r="C17" s="72"/>
      <c r="D17" s="72"/>
      <c r="E17" s="38"/>
      <c r="F17" s="38"/>
      <c r="G17" s="38"/>
      <c r="H17" s="38"/>
      <c r="I17" s="38"/>
    </row>
    <row r="18" spans="2:19" ht="15.75" thickBot="1" x14ac:dyDescent="0.3">
      <c r="B18" s="38"/>
      <c r="C18" s="38"/>
      <c r="D18" s="38"/>
      <c r="E18" s="38"/>
      <c r="F18" s="38"/>
      <c r="G18" s="38"/>
      <c r="H18" s="38"/>
      <c r="I18" s="38"/>
    </row>
    <row r="19" spans="2:19" ht="29.25" customHeight="1" thickBot="1" x14ac:dyDescent="0.3">
      <c r="B19" s="73" t="s">
        <v>5</v>
      </c>
      <c r="C19" s="73" t="s">
        <v>6</v>
      </c>
      <c r="D19" s="64" t="s">
        <v>7</v>
      </c>
      <c r="E19" s="65"/>
      <c r="F19" s="66" t="s">
        <v>8</v>
      </c>
      <c r="G19" s="70" t="s">
        <v>9</v>
      </c>
      <c r="H19" s="66" t="s">
        <v>10</v>
      </c>
      <c r="I19" s="66" t="s">
        <v>11</v>
      </c>
      <c r="K19" s="68" t="s">
        <v>25</v>
      </c>
      <c r="L19" s="68"/>
      <c r="M19" s="68"/>
      <c r="N19" s="68"/>
      <c r="P19" s="68" t="s">
        <v>28</v>
      </c>
      <c r="Q19" s="68"/>
      <c r="R19" s="68"/>
      <c r="S19" s="68"/>
    </row>
    <row r="20" spans="2:19" ht="45.75" customHeight="1" thickBot="1" x14ac:dyDescent="0.3">
      <c r="B20" s="90"/>
      <c r="C20" s="90"/>
      <c r="D20" s="53" t="s">
        <v>21</v>
      </c>
      <c r="E20" s="53" t="s">
        <v>22</v>
      </c>
      <c r="F20" s="92"/>
      <c r="G20" s="93"/>
      <c r="H20" s="92"/>
      <c r="I20" s="92"/>
      <c r="K20" s="44" t="s">
        <v>23</v>
      </c>
      <c r="L20" s="11" t="s">
        <v>26</v>
      </c>
      <c r="M20" s="11" t="s">
        <v>24</v>
      </c>
      <c r="N20" s="11" t="s">
        <v>27</v>
      </c>
      <c r="P20" s="44" t="s">
        <v>23</v>
      </c>
      <c r="Q20" s="11" t="s">
        <v>26</v>
      </c>
      <c r="R20" s="11" t="s">
        <v>24</v>
      </c>
      <c r="S20" s="11" t="s">
        <v>27</v>
      </c>
    </row>
    <row r="21" spans="2:19" ht="15.75" thickBot="1" x14ac:dyDescent="0.3">
      <c r="B21" s="54">
        <v>1</v>
      </c>
      <c r="C21" s="55" t="s">
        <v>61</v>
      </c>
      <c r="D21" s="56">
        <v>50</v>
      </c>
      <c r="E21" s="56">
        <v>500</v>
      </c>
      <c r="F21" s="57">
        <v>0.36</v>
      </c>
      <c r="G21" s="43">
        <f>H21*0.91</f>
        <v>0.21840000000000001</v>
      </c>
      <c r="H21" s="43">
        <v>0.24</v>
      </c>
      <c r="I21" s="58" t="s">
        <v>47</v>
      </c>
      <c r="K21" s="12"/>
      <c r="L21" s="17">
        <v>4</v>
      </c>
      <c r="M21" s="17">
        <v>30</v>
      </c>
      <c r="N21" s="17">
        <v>20</v>
      </c>
      <c r="P21" s="14"/>
      <c r="Q21" s="14">
        <f>(((L21*24)*G21)/1000)*0.25</f>
        <v>5.2415999999999999E-3</v>
      </c>
      <c r="R21" s="14">
        <f>((M21*24)*G21)/1000</f>
        <v>0.15724800000000003</v>
      </c>
      <c r="S21" s="14">
        <f>(((N21*24)*G21)/1000)*0.32</f>
        <v>3.3546240000000005E-2</v>
      </c>
    </row>
    <row r="22" spans="2:19" ht="15.75" thickBot="1" x14ac:dyDescent="0.3">
      <c r="B22" s="5">
        <v>2</v>
      </c>
      <c r="C22" s="12" t="s">
        <v>62</v>
      </c>
      <c r="D22" s="44">
        <v>50</v>
      </c>
      <c r="E22" s="44">
        <v>500</v>
      </c>
      <c r="F22" s="52">
        <v>0.36</v>
      </c>
      <c r="G22" s="8">
        <f>H22*0.91</f>
        <v>0.21840000000000001</v>
      </c>
      <c r="H22" s="8">
        <v>0.24</v>
      </c>
      <c r="I22" s="59" t="s">
        <v>47</v>
      </c>
      <c r="K22" s="12"/>
      <c r="L22" s="12">
        <f>L21</f>
        <v>4</v>
      </c>
      <c r="M22" s="12">
        <f>M21</f>
        <v>30</v>
      </c>
      <c r="N22" s="12">
        <v>4</v>
      </c>
      <c r="P22" s="14"/>
      <c r="Q22" s="14">
        <f t="shared" ref="Q22" si="5">(((L22*24)*G22)/1000)*0.25</f>
        <v>5.2415999999999999E-3</v>
      </c>
      <c r="R22" s="14">
        <f t="shared" ref="R22" si="6">((M22*24)*G22)/1000</f>
        <v>0.15724800000000003</v>
      </c>
      <c r="S22" s="14">
        <f t="shared" ref="S22" si="7">(((N22*24)*G22)/1000)*0.32</f>
        <v>6.7092480000000001E-3</v>
      </c>
    </row>
    <row r="23" spans="2:19" ht="15.75" thickBot="1" x14ac:dyDescent="0.3">
      <c r="B23" s="5">
        <v>3</v>
      </c>
      <c r="C23" s="12" t="s">
        <v>63</v>
      </c>
      <c r="D23" s="44">
        <v>40</v>
      </c>
      <c r="E23" s="44">
        <v>500</v>
      </c>
      <c r="F23" s="52">
        <v>0.36</v>
      </c>
      <c r="G23" s="8">
        <f>H23*0.91</f>
        <v>0.21840000000000001</v>
      </c>
      <c r="H23" s="8">
        <v>0.24</v>
      </c>
      <c r="I23" s="59" t="s">
        <v>47</v>
      </c>
      <c r="K23" s="12"/>
      <c r="L23" s="12"/>
      <c r="M23" s="12"/>
      <c r="N23" s="12"/>
      <c r="P23" s="14"/>
      <c r="Q23" s="14"/>
      <c r="R23" s="14"/>
      <c r="S23" s="14"/>
    </row>
    <row r="24" spans="2:19" ht="15.75" thickBot="1" x14ac:dyDescent="0.3">
      <c r="B24" s="5">
        <v>4</v>
      </c>
      <c r="C24" s="60" t="s">
        <v>64</v>
      </c>
      <c r="D24" s="61">
        <v>50</v>
      </c>
      <c r="E24" s="61">
        <v>500</v>
      </c>
      <c r="F24" s="62">
        <v>0.36</v>
      </c>
      <c r="G24" s="8">
        <f>H24*0.91</f>
        <v>0.21840000000000001</v>
      </c>
      <c r="H24" s="8">
        <v>0.24</v>
      </c>
      <c r="I24" s="63" t="s">
        <v>47</v>
      </c>
      <c r="K24" s="17">
        <v>2</v>
      </c>
      <c r="L24" s="12">
        <f>L21</f>
        <v>4</v>
      </c>
      <c r="M24" s="12">
        <f>M21</f>
        <v>30</v>
      </c>
      <c r="N24" s="12">
        <v>4</v>
      </c>
      <c r="P24" s="14">
        <f>((K24*24)*G24)/1000</f>
        <v>1.04832E-2</v>
      </c>
      <c r="Q24" s="14">
        <f>(((L24*24)*G24)/1000)*0.12</f>
        <v>2.5159679999999999E-3</v>
      </c>
      <c r="R24" s="14">
        <f>(((M24*24)*G24)/1000)*0.12</f>
        <v>1.8869760000000003E-2</v>
      </c>
      <c r="S24" s="14">
        <f>(((N24*24)*G24)/1000)*0.12</f>
        <v>2.5159679999999999E-3</v>
      </c>
    </row>
    <row r="25" spans="2:19" x14ac:dyDescent="0.25">
      <c r="P25" s="15">
        <f>P21+P22+P24</f>
        <v>1.04832E-2</v>
      </c>
      <c r="Q25" s="15">
        <f>Q21+Q22+Q24</f>
        <v>1.2999168E-2</v>
      </c>
      <c r="R25" s="15">
        <f>R21+R22+R24</f>
        <v>0.33336576000000007</v>
      </c>
      <c r="S25" s="16">
        <f>S21+S22+S24</f>
        <v>4.2771456000000006E-2</v>
      </c>
    </row>
  </sheetData>
  <mergeCells count="24">
    <mergeCell ref="G19:G20"/>
    <mergeCell ref="B2:C2"/>
    <mergeCell ref="B4:I4"/>
    <mergeCell ref="C5:I5"/>
    <mergeCell ref="C6:I6"/>
    <mergeCell ref="C7:I7"/>
    <mergeCell ref="B9:B10"/>
    <mergeCell ref="C9:C10"/>
    <mergeCell ref="D9:E9"/>
    <mergeCell ref="F9:F10"/>
    <mergeCell ref="G9:G10"/>
    <mergeCell ref="B17:D17"/>
    <mergeCell ref="B19:B20"/>
    <mergeCell ref="C19:C20"/>
    <mergeCell ref="D19:E19"/>
    <mergeCell ref="F19:F20"/>
    <mergeCell ref="H19:H20"/>
    <mergeCell ref="I19:I20"/>
    <mergeCell ref="K19:N19"/>
    <mergeCell ref="P19:S19"/>
    <mergeCell ref="H9:H10"/>
    <mergeCell ref="I9:I10"/>
    <mergeCell ref="K9:N9"/>
    <mergeCell ref="P9:S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S24"/>
  <sheetViews>
    <sheetView workbookViewId="0">
      <selection activeCell="I27" sqref="I27"/>
    </sheetView>
  </sheetViews>
  <sheetFormatPr defaultRowHeight="15" x14ac:dyDescent="0.25"/>
  <cols>
    <col min="3" max="3" width="18" customWidth="1"/>
    <col min="4" max="4" width="12.28515625" customWidth="1"/>
    <col min="5" max="5" width="13.7109375" customWidth="1"/>
    <col min="6" max="6" width="14.28515625" customWidth="1"/>
    <col min="7" max="7" width="12.7109375" customWidth="1"/>
    <col min="8" max="8" width="15.140625" customWidth="1"/>
    <col min="9" max="9" width="22.85546875" customWidth="1"/>
    <col min="11" max="11" width="14" customWidth="1"/>
    <col min="12" max="12" width="21.5703125" customWidth="1"/>
    <col min="13" max="13" width="15" customWidth="1"/>
    <col min="14" max="14" width="14.5703125" customWidth="1"/>
    <col min="16" max="16" width="12.85546875" customWidth="1"/>
    <col min="17" max="17" width="18.42578125" customWidth="1"/>
    <col min="18" max="18" width="13.85546875" customWidth="1"/>
    <col min="19" max="19" width="16.28515625" customWidth="1"/>
  </cols>
  <sheetData>
    <row r="1" spans="2:19" ht="15.75" thickBot="1" x14ac:dyDescent="0.3"/>
    <row r="2" spans="2:19" ht="15.75" thickBot="1" x14ac:dyDescent="0.3">
      <c r="B2" s="81" t="s">
        <v>56</v>
      </c>
      <c r="C2" s="82"/>
      <c r="D2" s="38"/>
      <c r="E2" s="38"/>
      <c r="F2" s="38"/>
      <c r="G2" s="38"/>
      <c r="H2" s="38"/>
      <c r="I2" s="38"/>
    </row>
    <row r="3" spans="2:19" x14ac:dyDescent="0.25">
      <c r="B3" s="38"/>
      <c r="C3" s="38"/>
      <c r="D3" s="38"/>
      <c r="E3" s="38"/>
      <c r="F3" s="38"/>
      <c r="G3" s="38"/>
      <c r="H3" s="38"/>
      <c r="I3" s="38"/>
    </row>
    <row r="4" spans="2:19" ht="45" customHeight="1" x14ac:dyDescent="0.25">
      <c r="B4" s="75" t="s">
        <v>1</v>
      </c>
      <c r="C4" s="75"/>
      <c r="D4" s="75"/>
      <c r="E4" s="75"/>
      <c r="F4" s="75"/>
      <c r="G4" s="75"/>
      <c r="H4" s="75"/>
      <c r="I4" s="75"/>
    </row>
    <row r="5" spans="2:19" ht="15" customHeight="1" x14ac:dyDescent="0.25">
      <c r="B5" s="39"/>
      <c r="C5" s="75" t="s">
        <v>2</v>
      </c>
      <c r="D5" s="75"/>
      <c r="E5" s="75"/>
      <c r="F5" s="75"/>
      <c r="G5" s="75"/>
      <c r="H5" s="75"/>
      <c r="I5" s="75"/>
    </row>
    <row r="6" spans="2:19" ht="15" customHeight="1" x14ac:dyDescent="0.25">
      <c r="B6" s="39"/>
      <c r="C6" s="75" t="s">
        <v>3</v>
      </c>
      <c r="D6" s="75"/>
      <c r="E6" s="75"/>
      <c r="F6" s="75"/>
      <c r="G6" s="75"/>
      <c r="H6" s="75"/>
      <c r="I6" s="75"/>
    </row>
    <row r="7" spans="2:19" x14ac:dyDescent="0.25">
      <c r="B7" s="38"/>
      <c r="C7" s="76" t="s">
        <v>4</v>
      </c>
      <c r="D7" s="76"/>
      <c r="E7" s="76"/>
      <c r="F7" s="76"/>
      <c r="G7" s="76"/>
      <c r="H7" s="76"/>
      <c r="I7" s="76"/>
    </row>
    <row r="8" spans="2:19" ht="15.75" thickBot="1" x14ac:dyDescent="0.3">
      <c r="B8" s="38"/>
      <c r="C8" s="38"/>
      <c r="D8" s="38"/>
      <c r="E8" s="38"/>
      <c r="F8" s="38"/>
      <c r="G8" s="38"/>
      <c r="H8" s="38"/>
      <c r="I8" s="38"/>
    </row>
    <row r="9" spans="2:19" ht="35.25" customHeight="1" thickBot="1" x14ac:dyDescent="0.3">
      <c r="B9" s="73" t="s">
        <v>5</v>
      </c>
      <c r="C9" s="73" t="s">
        <v>6</v>
      </c>
      <c r="D9" s="64" t="s">
        <v>7</v>
      </c>
      <c r="E9" s="78"/>
      <c r="F9" s="79" t="s">
        <v>8</v>
      </c>
      <c r="G9" s="66" t="s">
        <v>9</v>
      </c>
      <c r="H9" s="66" t="s">
        <v>10</v>
      </c>
      <c r="I9" s="66" t="s">
        <v>11</v>
      </c>
      <c r="K9" s="68" t="s">
        <v>25</v>
      </c>
      <c r="L9" s="68"/>
      <c r="M9" s="68"/>
      <c r="N9" s="68"/>
      <c r="P9" s="68" t="s">
        <v>28</v>
      </c>
      <c r="Q9" s="68"/>
      <c r="R9" s="68"/>
      <c r="S9" s="68"/>
    </row>
    <row r="10" spans="2:19" ht="54.75" customHeight="1" thickBot="1" x14ac:dyDescent="0.3">
      <c r="B10" s="77"/>
      <c r="C10" s="77"/>
      <c r="D10" s="37" t="s">
        <v>12</v>
      </c>
      <c r="E10" s="37" t="s">
        <v>13</v>
      </c>
      <c r="F10" s="80"/>
      <c r="G10" s="69"/>
      <c r="H10" s="69"/>
      <c r="I10" s="69"/>
      <c r="K10" s="36" t="s">
        <v>23</v>
      </c>
      <c r="L10" s="11" t="s">
        <v>26</v>
      </c>
      <c r="M10" s="11" t="s">
        <v>24</v>
      </c>
      <c r="N10" s="11" t="s">
        <v>27</v>
      </c>
      <c r="P10" s="36" t="s">
        <v>23</v>
      </c>
      <c r="Q10" s="11" t="s">
        <v>26</v>
      </c>
      <c r="R10" s="11" t="s">
        <v>24</v>
      </c>
      <c r="S10" s="11" t="s">
        <v>27</v>
      </c>
    </row>
    <row r="11" spans="2:19" ht="15.75" thickBot="1" x14ac:dyDescent="0.3">
      <c r="B11" s="5">
        <v>1</v>
      </c>
      <c r="C11" s="6" t="s">
        <v>14</v>
      </c>
      <c r="D11" s="7">
        <v>1025</v>
      </c>
      <c r="E11" s="7">
        <v>145</v>
      </c>
      <c r="F11" s="7">
        <v>0.28999999999999998</v>
      </c>
      <c r="G11" s="18">
        <f>D11*E11*F11/1000</f>
        <v>43.10125</v>
      </c>
      <c r="H11" s="18">
        <f>G11/0.83</f>
        <v>51.929216867469883</v>
      </c>
      <c r="I11" s="7" t="s">
        <v>57</v>
      </c>
      <c r="K11" s="12"/>
      <c r="L11" s="17">
        <v>4</v>
      </c>
      <c r="M11" s="17">
        <v>30</v>
      </c>
      <c r="N11" s="17">
        <v>20</v>
      </c>
      <c r="P11" s="14"/>
      <c r="Q11" s="14">
        <f>(((L11*24)*G11)/1000)*0.25</f>
        <v>1.03443</v>
      </c>
      <c r="R11" s="14">
        <f>((M11*24)*G11)/1000</f>
        <v>31.032900000000001</v>
      </c>
      <c r="S11" s="14">
        <f>(((N11*24)*G11)/1000)*0.32</f>
        <v>6.6203519999999996</v>
      </c>
    </row>
    <row r="12" spans="2:19" ht="15.75" thickBot="1" x14ac:dyDescent="0.3">
      <c r="B12" s="5">
        <v>2</v>
      </c>
      <c r="C12" s="6" t="s">
        <v>50</v>
      </c>
      <c r="D12" s="7">
        <v>638</v>
      </c>
      <c r="E12" s="7">
        <v>166</v>
      </c>
      <c r="F12" s="7">
        <v>0.3</v>
      </c>
      <c r="G12" s="18">
        <f t="shared" ref="G12:G13" si="0">D12*E12*F12/1000</f>
        <v>31.772399999999998</v>
      </c>
      <c r="H12" s="18">
        <f t="shared" ref="H12:H13" si="1">G12/0.83</f>
        <v>38.28</v>
      </c>
      <c r="I12" s="7" t="s">
        <v>58</v>
      </c>
      <c r="K12" s="12"/>
      <c r="L12" s="12">
        <f>L11</f>
        <v>4</v>
      </c>
      <c r="M12" s="12">
        <f>M11</f>
        <v>30</v>
      </c>
      <c r="N12" s="12">
        <v>4</v>
      </c>
      <c r="P12" s="14"/>
      <c r="Q12" s="14">
        <f t="shared" ref="Q12" si="2">(((L12*24)*G12)/1000)*0.25</f>
        <v>0.76253759999999993</v>
      </c>
      <c r="R12" s="14">
        <f t="shared" ref="R12" si="3">((M12*24)*G12)/1000</f>
        <v>22.876127999999998</v>
      </c>
      <c r="S12" s="14">
        <f t="shared" ref="S12" si="4">(((N12*24)*G12)/1000)*0.32</f>
        <v>0.97604812799999996</v>
      </c>
    </row>
    <row r="13" spans="2:19" ht="15.75" thickBot="1" x14ac:dyDescent="0.3">
      <c r="B13" s="5">
        <v>3</v>
      </c>
      <c r="C13" s="6" t="s">
        <v>18</v>
      </c>
      <c r="D13" s="7">
        <v>240</v>
      </c>
      <c r="E13" s="7">
        <v>175</v>
      </c>
      <c r="F13" s="7">
        <v>0.36</v>
      </c>
      <c r="G13" s="18">
        <f t="shared" si="0"/>
        <v>15.12</v>
      </c>
      <c r="H13" s="18">
        <f t="shared" si="1"/>
        <v>18.216867469879517</v>
      </c>
      <c r="I13" s="7" t="s">
        <v>19</v>
      </c>
      <c r="K13" s="17">
        <v>2</v>
      </c>
      <c r="L13" s="12">
        <f>L11</f>
        <v>4</v>
      </c>
      <c r="M13" s="12">
        <f>M11</f>
        <v>30</v>
      </c>
      <c r="N13" s="12">
        <v>4</v>
      </c>
      <c r="P13" s="14">
        <f>((K13*24)*G13)/1000</f>
        <v>0.72575999999999996</v>
      </c>
      <c r="Q13" s="14">
        <f>(((L13*24)*G13)/1000)*0.12</f>
        <v>0.17418239999999999</v>
      </c>
      <c r="R13" s="14">
        <f>(((M13*24)*G13)/1000)*0.12</f>
        <v>1.306368</v>
      </c>
      <c r="S13" s="14">
        <f>(((N13*24)*G13)/1000)*0.12</f>
        <v>0.17418239999999999</v>
      </c>
    </row>
    <row r="14" spans="2:19" x14ac:dyDescent="0.25">
      <c r="B14" s="38"/>
      <c r="C14" s="38"/>
      <c r="D14" s="38"/>
      <c r="E14" s="38"/>
      <c r="F14" s="38"/>
      <c r="G14" s="38"/>
      <c r="H14" s="38"/>
      <c r="I14" s="38"/>
      <c r="P14" s="15">
        <f>P11+P12+P13</f>
        <v>0.72575999999999996</v>
      </c>
      <c r="Q14" s="15">
        <f>Q11+Q12+Q13</f>
        <v>1.97115</v>
      </c>
      <c r="R14" s="15">
        <f>R11+R12+R13</f>
        <v>55.215395999999998</v>
      </c>
      <c r="S14" s="16">
        <f>S11+S12+S13</f>
        <v>7.7705825279999994</v>
      </c>
    </row>
    <row r="15" spans="2:19" x14ac:dyDescent="0.25">
      <c r="B15" s="38"/>
      <c r="C15" s="38"/>
      <c r="D15" s="38"/>
      <c r="E15" s="38"/>
      <c r="F15" s="38"/>
      <c r="G15" s="38"/>
      <c r="H15" s="38"/>
      <c r="I15" s="38"/>
    </row>
    <row r="16" spans="2:19" x14ac:dyDescent="0.25">
      <c r="B16" s="38"/>
      <c r="C16" s="38"/>
      <c r="D16" s="38"/>
      <c r="E16" s="38"/>
      <c r="F16" s="38"/>
      <c r="G16" s="38"/>
      <c r="H16" s="38"/>
      <c r="I16" s="38"/>
    </row>
    <row r="17" spans="2:19" x14ac:dyDescent="0.25">
      <c r="B17" s="72" t="s">
        <v>20</v>
      </c>
      <c r="C17" s="72"/>
      <c r="D17" s="72"/>
      <c r="E17" s="38"/>
      <c r="F17" s="38"/>
      <c r="G17" s="38"/>
      <c r="H17" s="38"/>
      <c r="I17" s="38"/>
    </row>
    <row r="18" spans="2:19" ht="15.75" thickBot="1" x14ac:dyDescent="0.3">
      <c r="B18" s="38"/>
      <c r="C18" s="38"/>
      <c r="D18" s="38"/>
      <c r="E18" s="38"/>
      <c r="F18" s="38"/>
      <c r="G18" s="38"/>
      <c r="H18" s="38"/>
      <c r="I18" s="38"/>
    </row>
    <row r="19" spans="2:19" ht="29.25" customHeight="1" thickBot="1" x14ac:dyDescent="0.3">
      <c r="B19" s="73" t="s">
        <v>5</v>
      </c>
      <c r="C19" s="73" t="s">
        <v>6</v>
      </c>
      <c r="D19" s="64" t="s">
        <v>7</v>
      </c>
      <c r="E19" s="65"/>
      <c r="F19" s="66" t="s">
        <v>8</v>
      </c>
      <c r="G19" s="70" t="s">
        <v>9</v>
      </c>
      <c r="H19" s="66" t="s">
        <v>10</v>
      </c>
      <c r="I19" s="66" t="s">
        <v>11</v>
      </c>
      <c r="K19" s="68" t="s">
        <v>25</v>
      </c>
      <c r="L19" s="68"/>
      <c r="M19" s="68"/>
      <c r="N19" s="68"/>
      <c r="P19" s="68" t="s">
        <v>28</v>
      </c>
      <c r="Q19" s="68"/>
      <c r="R19" s="68"/>
      <c r="S19" s="68"/>
    </row>
    <row r="20" spans="2:19" ht="45.75" customHeight="1" thickBot="1" x14ac:dyDescent="0.3">
      <c r="B20" s="74"/>
      <c r="C20" s="74"/>
      <c r="D20" s="37" t="s">
        <v>21</v>
      </c>
      <c r="E20" s="37" t="s">
        <v>22</v>
      </c>
      <c r="F20" s="67"/>
      <c r="G20" s="71"/>
      <c r="H20" s="69"/>
      <c r="I20" s="67"/>
      <c r="K20" s="36" t="s">
        <v>23</v>
      </c>
      <c r="L20" s="11" t="s">
        <v>26</v>
      </c>
      <c r="M20" s="11" t="s">
        <v>24</v>
      </c>
      <c r="N20" s="11" t="s">
        <v>27</v>
      </c>
      <c r="P20" s="36" t="s">
        <v>23</v>
      </c>
      <c r="Q20" s="11" t="s">
        <v>26</v>
      </c>
      <c r="R20" s="11" t="s">
        <v>24</v>
      </c>
      <c r="S20" s="11" t="s">
        <v>27</v>
      </c>
    </row>
    <row r="21" spans="2:19" ht="15.75" thickBot="1" x14ac:dyDescent="0.3">
      <c r="B21" s="5">
        <v>1</v>
      </c>
      <c r="C21" s="6" t="s">
        <v>14</v>
      </c>
      <c r="D21" s="7">
        <v>290</v>
      </c>
      <c r="E21" s="7">
        <v>500</v>
      </c>
      <c r="F21" s="7">
        <v>0.28999999999999998</v>
      </c>
      <c r="G21" s="8">
        <f>H21*0.905</f>
        <v>0.52490000000000003</v>
      </c>
      <c r="H21" s="8">
        <v>0.57999999999999996</v>
      </c>
      <c r="I21" s="7" t="s">
        <v>57</v>
      </c>
      <c r="K21" s="12"/>
      <c r="L21" s="17">
        <v>4</v>
      </c>
      <c r="M21" s="17">
        <v>30</v>
      </c>
      <c r="N21" s="17">
        <v>20</v>
      </c>
      <c r="P21" s="14"/>
      <c r="Q21" s="14">
        <f>(((L21*24)*G21)/1000)*0.25</f>
        <v>1.25976E-2</v>
      </c>
      <c r="R21" s="14">
        <f>((M21*24)*G21)/1000</f>
        <v>0.37792799999999999</v>
      </c>
      <c r="S21" s="14">
        <f>(((N21*24)*G21)/1000)*0.32</f>
        <v>8.0624640000000011E-2</v>
      </c>
    </row>
    <row r="22" spans="2:19" ht="15.75" thickBot="1" x14ac:dyDescent="0.3">
      <c r="B22" s="5">
        <v>2</v>
      </c>
      <c r="C22" s="6" t="s">
        <v>50</v>
      </c>
      <c r="D22" s="7">
        <v>60</v>
      </c>
      <c r="E22" s="7">
        <v>500</v>
      </c>
      <c r="F22" s="7">
        <v>0.3</v>
      </c>
      <c r="G22" s="8">
        <f t="shared" ref="G22:G23" si="5">H22*0.905</f>
        <v>0.2172</v>
      </c>
      <c r="H22" s="8">
        <v>0.24</v>
      </c>
      <c r="I22" s="7" t="s">
        <v>58</v>
      </c>
      <c r="K22" s="12"/>
      <c r="L22" s="12">
        <f>L21</f>
        <v>4</v>
      </c>
      <c r="M22" s="12">
        <f>M21</f>
        <v>30</v>
      </c>
      <c r="N22" s="12">
        <v>4</v>
      </c>
      <c r="P22" s="14"/>
      <c r="Q22" s="14">
        <f t="shared" ref="Q22" si="6">(((L22*24)*G22)/1000)*0.25</f>
        <v>5.2128000000000001E-3</v>
      </c>
      <c r="R22" s="14">
        <f t="shared" ref="R22" si="7">((M22*24)*G22)/1000</f>
        <v>0.15638400000000002</v>
      </c>
      <c r="S22" s="14">
        <f t="shared" ref="S22" si="8">(((N22*24)*G22)/1000)*0.32</f>
        <v>6.672384E-3</v>
      </c>
    </row>
    <row r="23" spans="2:19" ht="15.75" thickBot="1" x14ac:dyDescent="0.3">
      <c r="B23" s="5">
        <v>3</v>
      </c>
      <c r="C23" s="6" t="s">
        <v>18</v>
      </c>
      <c r="D23" s="7">
        <v>50</v>
      </c>
      <c r="E23" s="7">
        <v>500</v>
      </c>
      <c r="F23" s="7">
        <v>0.36</v>
      </c>
      <c r="G23" s="8">
        <f t="shared" si="5"/>
        <v>0.18100000000000002</v>
      </c>
      <c r="H23" s="8">
        <v>0.2</v>
      </c>
      <c r="I23" s="7" t="s">
        <v>19</v>
      </c>
      <c r="K23" s="17">
        <v>2</v>
      </c>
      <c r="L23" s="12">
        <f>L21</f>
        <v>4</v>
      </c>
      <c r="M23" s="12">
        <f>M21</f>
        <v>30</v>
      </c>
      <c r="N23" s="12">
        <v>4</v>
      </c>
      <c r="P23" s="14">
        <f>((K23*24)*G23)/1000</f>
        <v>8.6880000000000013E-3</v>
      </c>
      <c r="Q23" s="14">
        <f>(((L23*24)*G23)/1000)*0.12</f>
        <v>2.0851200000000002E-3</v>
      </c>
      <c r="R23" s="14">
        <f>(((M23*24)*G23)/1000)*0.12</f>
        <v>1.56384E-2</v>
      </c>
      <c r="S23" s="14">
        <f>(((N23*24)*G23)/1000)*0.12</f>
        <v>2.0851200000000002E-3</v>
      </c>
    </row>
    <row r="24" spans="2:19" x14ac:dyDescent="0.25">
      <c r="P24" s="15">
        <f>P21+P22+P23</f>
        <v>8.6880000000000013E-3</v>
      </c>
      <c r="Q24" s="15">
        <f>Q21+Q22+Q23</f>
        <v>1.989552E-2</v>
      </c>
      <c r="R24" s="15">
        <f>R21+R22+R23</f>
        <v>0.54995040000000006</v>
      </c>
      <c r="S24" s="16">
        <f>S21+S22+S23</f>
        <v>8.9382144000000011E-2</v>
      </c>
    </row>
  </sheetData>
  <mergeCells count="24">
    <mergeCell ref="D19:E19"/>
    <mergeCell ref="F19:F20"/>
    <mergeCell ref="K9:N9"/>
    <mergeCell ref="P9:S9"/>
    <mergeCell ref="K19:N19"/>
    <mergeCell ref="P19:S19"/>
    <mergeCell ref="H9:H10"/>
    <mergeCell ref="I9:I10"/>
    <mergeCell ref="G19:G20"/>
    <mergeCell ref="H19:H20"/>
    <mergeCell ref="I19:I20"/>
    <mergeCell ref="B17:D17"/>
    <mergeCell ref="B19:B20"/>
    <mergeCell ref="C19:C20"/>
    <mergeCell ref="B9:B10"/>
    <mergeCell ref="C9:C10"/>
    <mergeCell ref="D9:E9"/>
    <mergeCell ref="F9:F10"/>
    <mergeCell ref="G9:G10"/>
    <mergeCell ref="B2:C2"/>
    <mergeCell ref="B4:I4"/>
    <mergeCell ref="C5:I5"/>
    <mergeCell ref="C6:I6"/>
    <mergeCell ref="C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БУ ZJ-15</vt:lpstr>
      <vt:lpstr>БУ ZJ-20 Нуржанов 151</vt:lpstr>
      <vt:lpstr>БУ ZJ-20 (3)</vt:lpstr>
      <vt:lpstr>БУ ZJ-30</vt:lpstr>
      <vt:lpstr>БУ ZJ-40 (1,2)</vt:lpstr>
      <vt:lpstr>БУ ZJ-40 (3)</vt:lpstr>
      <vt:lpstr>VR-500</vt:lpstr>
      <vt:lpstr>SL-2500</vt:lpstr>
      <vt:lpstr>ДЭС</vt:lpstr>
      <vt:lpstr>МБУ-125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2024-09-11T11:22:26Z</dcterms:modified>
</cp:coreProperties>
</file>